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0" windowWidth="14810" windowHeight="6750"/>
  </bookViews>
  <sheets>
    <sheet name="Phụ lục 1" sheetId="1" r:id="rId1"/>
    <sheet name="Phụ lục 2" sheetId="4" r:id="rId2"/>
    <sheet name="Sheet1" sheetId="5" r:id="rId3"/>
  </sheets>
  <calcPr calcId="144525"/>
</workbook>
</file>

<file path=xl/calcChain.xml><?xml version="1.0" encoding="utf-8"?>
<calcChain xmlns="http://schemas.openxmlformats.org/spreadsheetml/2006/main">
  <c r="A11" i="1" l="1"/>
  <c r="A12" i="1"/>
  <c r="A13" i="1"/>
  <c r="A14" i="1"/>
  <c r="A15" i="1"/>
  <c r="A16" i="1"/>
  <c r="A17" i="1"/>
  <c r="A18" i="1"/>
  <c r="A19" i="1"/>
  <c r="A20" i="1"/>
  <c r="A21" i="1"/>
  <c r="T36" i="1" l="1"/>
  <c r="A26" i="1" l="1"/>
  <c r="A27" i="1"/>
  <c r="A28" i="1"/>
  <c r="A29" i="1"/>
  <c r="A30" i="1"/>
  <c r="A31" i="1"/>
  <c r="A32" i="1"/>
  <c r="A33" i="1"/>
  <c r="A34" i="1"/>
  <c r="A35" i="1"/>
  <c r="E21" i="4"/>
  <c r="D21" i="4"/>
  <c r="R21" i="4"/>
  <c r="O21" i="4"/>
  <c r="L21" i="4"/>
  <c r="I21" i="4"/>
  <c r="E20" i="1"/>
  <c r="D20" i="1" s="1"/>
  <c r="C20" i="1" s="1"/>
  <c r="C21" i="4" l="1"/>
  <c r="F8" i="1"/>
  <c r="F36" i="1" s="1"/>
  <c r="G8" i="1"/>
  <c r="H8" i="1"/>
  <c r="J8" i="1"/>
  <c r="K8" i="1"/>
  <c r="L8" i="1"/>
  <c r="N8" i="1"/>
  <c r="O8" i="1"/>
  <c r="P8" i="1"/>
  <c r="Q8" i="1"/>
  <c r="F22" i="1"/>
  <c r="G22" i="1"/>
  <c r="H22" i="1"/>
  <c r="I22" i="1"/>
  <c r="J22" i="1"/>
  <c r="K22" i="1"/>
  <c r="L22" i="1"/>
  <c r="N22" i="1"/>
  <c r="O22" i="1"/>
  <c r="P22" i="1"/>
  <c r="Q22" i="1"/>
  <c r="N36" i="1" l="1"/>
  <c r="H36" i="1"/>
  <c r="G36" i="1"/>
  <c r="Q36" i="1"/>
  <c r="L36" i="1"/>
  <c r="P36" i="1"/>
  <c r="K36" i="1"/>
  <c r="O36" i="1"/>
  <c r="J36" i="1"/>
  <c r="G23" i="4"/>
  <c r="H23" i="4"/>
  <c r="J23" i="4"/>
  <c r="K23" i="4"/>
  <c r="M23" i="4"/>
  <c r="N23" i="4"/>
  <c r="P23" i="4"/>
  <c r="Q23" i="4"/>
  <c r="S23" i="4"/>
  <c r="T23" i="4"/>
  <c r="G9" i="4"/>
  <c r="H9" i="4"/>
  <c r="J9" i="4"/>
  <c r="K9" i="4"/>
  <c r="M9" i="4"/>
  <c r="N9" i="4"/>
  <c r="P9" i="4"/>
  <c r="Q9" i="4"/>
  <c r="S9" i="4"/>
  <c r="T9" i="4"/>
  <c r="O22" i="4"/>
  <c r="R22" i="4"/>
  <c r="D22" i="4"/>
  <c r="C22" i="4" s="1"/>
  <c r="L22" i="4"/>
  <c r="I22" i="4"/>
  <c r="F22" i="4"/>
  <c r="E36" i="4"/>
  <c r="R36" i="4"/>
  <c r="O36" i="4"/>
  <c r="L36" i="4"/>
  <c r="I36" i="4"/>
  <c r="F36" i="4"/>
  <c r="E35" i="4"/>
  <c r="C35" i="4" s="1"/>
  <c r="R35" i="4"/>
  <c r="O35" i="4"/>
  <c r="L35" i="4"/>
  <c r="I35" i="4"/>
  <c r="F35" i="4"/>
  <c r="C36" i="4"/>
  <c r="M35" i="1"/>
  <c r="M34" i="1"/>
  <c r="D34" i="1" s="1"/>
  <c r="E21" i="1"/>
  <c r="D21" i="1" s="1"/>
  <c r="C34" i="1" l="1"/>
  <c r="C35" i="1"/>
  <c r="D35" i="1"/>
  <c r="M33" i="1" l="1"/>
  <c r="M9" i="1"/>
  <c r="M10" i="1"/>
  <c r="M11" i="1"/>
  <c r="M12" i="1"/>
  <c r="M13" i="1"/>
  <c r="M14" i="1"/>
  <c r="M15" i="1"/>
  <c r="M16" i="1"/>
  <c r="M17" i="1"/>
  <c r="M18" i="1"/>
  <c r="M19" i="1"/>
  <c r="M23" i="1"/>
  <c r="M24" i="1"/>
  <c r="M25" i="1"/>
  <c r="M26" i="1"/>
  <c r="M27" i="1"/>
  <c r="M28" i="1"/>
  <c r="M29" i="1"/>
  <c r="M30" i="1"/>
  <c r="M31" i="1"/>
  <c r="M32" i="1"/>
  <c r="E33" i="1"/>
  <c r="E32" i="1"/>
  <c r="E31" i="1"/>
  <c r="E30" i="1"/>
  <c r="E29" i="1"/>
  <c r="E28" i="1"/>
  <c r="E27" i="1"/>
  <c r="E26" i="1"/>
  <c r="E25" i="1"/>
  <c r="D25" i="1" s="1"/>
  <c r="C25" i="1" s="1"/>
  <c r="E24" i="1"/>
  <c r="E23" i="1"/>
  <c r="E19" i="1"/>
  <c r="E18" i="1"/>
  <c r="E17" i="1"/>
  <c r="E16" i="1"/>
  <c r="E15" i="1"/>
  <c r="E14" i="1"/>
  <c r="E13" i="1"/>
  <c r="A9" i="1"/>
  <c r="B9" i="1"/>
  <c r="A10" i="1"/>
  <c r="B10" i="1"/>
  <c r="B11" i="1"/>
  <c r="B12" i="1"/>
  <c r="B13" i="1"/>
  <c r="B14" i="1"/>
  <c r="B15" i="1"/>
  <c r="B16" i="1"/>
  <c r="B17" i="1"/>
  <c r="B18" i="1"/>
  <c r="B19" i="1"/>
  <c r="A22" i="1"/>
  <c r="B22" i="1"/>
  <c r="A23" i="1"/>
  <c r="B23" i="1"/>
  <c r="A24" i="1"/>
  <c r="B24" i="1"/>
  <c r="A25" i="1"/>
  <c r="B25" i="1"/>
  <c r="B26" i="1"/>
  <c r="B27" i="1"/>
  <c r="B28" i="1"/>
  <c r="B29" i="1"/>
  <c r="B30" i="1"/>
  <c r="B31" i="1"/>
  <c r="B32" i="1"/>
  <c r="B33" i="1"/>
  <c r="B8" i="1"/>
  <c r="A8" i="1"/>
  <c r="G8" i="4"/>
  <c r="H8" i="4"/>
  <c r="J8" i="4"/>
  <c r="K8" i="4"/>
  <c r="M8" i="4"/>
  <c r="N8" i="4"/>
  <c r="P8" i="4"/>
  <c r="Q8" i="4"/>
  <c r="S8" i="4"/>
  <c r="T8" i="4"/>
  <c r="R34" i="4"/>
  <c r="O34" i="4"/>
  <c r="L34" i="4"/>
  <c r="I34" i="4"/>
  <c r="F34" i="4"/>
  <c r="E34" i="4"/>
  <c r="D34" i="4"/>
  <c r="R33" i="4"/>
  <c r="O33" i="4"/>
  <c r="L33" i="4"/>
  <c r="I33" i="4"/>
  <c r="F33" i="4"/>
  <c r="E33" i="4"/>
  <c r="D33" i="4"/>
  <c r="R32" i="4"/>
  <c r="O32" i="4"/>
  <c r="L32" i="4"/>
  <c r="I32" i="4"/>
  <c r="F32" i="4"/>
  <c r="E32" i="4"/>
  <c r="D32" i="4"/>
  <c r="R31" i="4"/>
  <c r="O31" i="4"/>
  <c r="L31" i="4"/>
  <c r="I31" i="4"/>
  <c r="F31" i="4"/>
  <c r="E31" i="4"/>
  <c r="D31" i="4"/>
  <c r="R30" i="4"/>
  <c r="O30" i="4"/>
  <c r="L30" i="4"/>
  <c r="I30" i="4"/>
  <c r="F30" i="4"/>
  <c r="E30" i="4"/>
  <c r="D30" i="4"/>
  <c r="R29" i="4"/>
  <c r="O29" i="4"/>
  <c r="L29" i="4"/>
  <c r="I29" i="4"/>
  <c r="F29" i="4"/>
  <c r="E29" i="4"/>
  <c r="D29" i="4"/>
  <c r="R28" i="4"/>
  <c r="O28" i="4"/>
  <c r="L28" i="4"/>
  <c r="I28" i="4"/>
  <c r="F28" i="4"/>
  <c r="E28" i="4"/>
  <c r="D28" i="4"/>
  <c r="R27" i="4"/>
  <c r="O27" i="4"/>
  <c r="L27" i="4"/>
  <c r="I27" i="4"/>
  <c r="F27" i="4"/>
  <c r="E27" i="4"/>
  <c r="D27" i="4"/>
  <c r="R26" i="4"/>
  <c r="O26" i="4"/>
  <c r="L26" i="4"/>
  <c r="I26" i="4"/>
  <c r="F26" i="4"/>
  <c r="E26" i="4"/>
  <c r="D26" i="4"/>
  <c r="R25" i="4"/>
  <c r="O25" i="4"/>
  <c r="L25" i="4"/>
  <c r="I25" i="4"/>
  <c r="F25" i="4"/>
  <c r="E25" i="4"/>
  <c r="D25" i="4"/>
  <c r="R24" i="4"/>
  <c r="O24" i="4"/>
  <c r="L24" i="4"/>
  <c r="I24" i="4"/>
  <c r="F24" i="4"/>
  <c r="E24" i="4"/>
  <c r="D24" i="4"/>
  <c r="R20" i="4"/>
  <c r="O20" i="4"/>
  <c r="L20" i="4"/>
  <c r="I20" i="4"/>
  <c r="F20" i="4"/>
  <c r="E20" i="4"/>
  <c r="D20" i="4"/>
  <c r="R19" i="4"/>
  <c r="O19" i="4"/>
  <c r="L19" i="4"/>
  <c r="I19" i="4"/>
  <c r="F19" i="4"/>
  <c r="E19" i="4"/>
  <c r="D19" i="4"/>
  <c r="R18" i="4"/>
  <c r="O18" i="4"/>
  <c r="L18" i="4"/>
  <c r="I18" i="4"/>
  <c r="F18" i="4"/>
  <c r="E18" i="4"/>
  <c r="D18" i="4"/>
  <c r="R17" i="4"/>
  <c r="O17" i="4"/>
  <c r="L17" i="4"/>
  <c r="I17" i="4"/>
  <c r="F17" i="4"/>
  <c r="E17" i="4"/>
  <c r="D17" i="4"/>
  <c r="R16" i="4"/>
  <c r="O16" i="4"/>
  <c r="L16" i="4"/>
  <c r="I16" i="4"/>
  <c r="F16" i="4"/>
  <c r="E16" i="4"/>
  <c r="D16" i="4"/>
  <c r="R15" i="4"/>
  <c r="O15" i="4"/>
  <c r="L15" i="4"/>
  <c r="I15" i="4"/>
  <c r="F15" i="4"/>
  <c r="E15" i="4"/>
  <c r="D15" i="4"/>
  <c r="R14" i="4"/>
  <c r="O14" i="4"/>
  <c r="L14" i="4"/>
  <c r="I14" i="4"/>
  <c r="F14" i="4"/>
  <c r="E14" i="4"/>
  <c r="D14" i="4"/>
  <c r="R13" i="4"/>
  <c r="O13" i="4"/>
  <c r="L13" i="4"/>
  <c r="I13" i="4"/>
  <c r="F13" i="4"/>
  <c r="E13" i="4"/>
  <c r="D13" i="4"/>
  <c r="I12" i="1" s="1"/>
  <c r="E12" i="1" s="1"/>
  <c r="R12" i="4"/>
  <c r="O12" i="4"/>
  <c r="L12" i="4"/>
  <c r="I12" i="4"/>
  <c r="F12" i="4"/>
  <c r="E12" i="4"/>
  <c r="D12" i="4"/>
  <c r="I11" i="1" s="1"/>
  <c r="E11" i="1" s="1"/>
  <c r="D11" i="1" s="1"/>
  <c r="C11" i="1" s="1"/>
  <c r="R11" i="4"/>
  <c r="O11" i="4"/>
  <c r="L11" i="4"/>
  <c r="I11" i="4"/>
  <c r="F11" i="4"/>
  <c r="E11" i="4"/>
  <c r="D11" i="4"/>
  <c r="R10" i="4"/>
  <c r="O10" i="4"/>
  <c r="L10" i="4"/>
  <c r="I10" i="4"/>
  <c r="F10" i="4"/>
  <c r="E10" i="4"/>
  <c r="D10" i="4"/>
  <c r="D15" i="1" l="1"/>
  <c r="C15" i="1" s="1"/>
  <c r="D18" i="1"/>
  <c r="C18" i="1" s="1"/>
  <c r="D13" i="1"/>
  <c r="C13" i="1" s="1"/>
  <c r="D16" i="1"/>
  <c r="C16" i="1" s="1"/>
  <c r="D9" i="4"/>
  <c r="L9" i="4"/>
  <c r="L8" i="4" s="1"/>
  <c r="D23" i="4"/>
  <c r="L23" i="4"/>
  <c r="E9" i="4"/>
  <c r="O9" i="4"/>
  <c r="O8" i="4" s="1"/>
  <c r="E23" i="4"/>
  <c r="O23" i="4"/>
  <c r="F9" i="4"/>
  <c r="R9" i="4"/>
  <c r="F23" i="4"/>
  <c r="R23" i="4"/>
  <c r="I9" i="4"/>
  <c r="I23" i="4"/>
  <c r="C29" i="4"/>
  <c r="E22" i="1"/>
  <c r="M22" i="1"/>
  <c r="M8" i="1"/>
  <c r="D12" i="1"/>
  <c r="C12" i="1" s="1"/>
  <c r="D30" i="1"/>
  <c r="C30" i="1" s="1"/>
  <c r="D26" i="1"/>
  <c r="C26" i="1" s="1"/>
  <c r="D19" i="1"/>
  <c r="C19" i="1" s="1"/>
  <c r="C11" i="4"/>
  <c r="I10" i="1"/>
  <c r="E10" i="1" s="1"/>
  <c r="D10" i="1" s="1"/>
  <c r="C10" i="1" s="1"/>
  <c r="C15" i="4"/>
  <c r="C18" i="4"/>
  <c r="C20" i="4"/>
  <c r="C10" i="4"/>
  <c r="I9" i="1"/>
  <c r="C14" i="4"/>
  <c r="C17" i="4"/>
  <c r="D31" i="1"/>
  <c r="C31" i="1" s="1"/>
  <c r="D27" i="1"/>
  <c r="C27" i="1" s="1"/>
  <c r="D23" i="1"/>
  <c r="D29" i="1"/>
  <c r="C29" i="1" s="1"/>
  <c r="D14" i="1"/>
  <c r="C14" i="1" s="1"/>
  <c r="D17" i="1"/>
  <c r="C17" i="1" s="1"/>
  <c r="D32" i="1"/>
  <c r="C32" i="1" s="1"/>
  <c r="D28" i="1"/>
  <c r="C28" i="1" s="1"/>
  <c r="D24" i="1"/>
  <c r="C24" i="1" s="1"/>
  <c r="D33" i="1"/>
  <c r="C33" i="1" s="1"/>
  <c r="C34" i="4"/>
  <c r="C33" i="4"/>
  <c r="C32" i="4"/>
  <c r="C30" i="4"/>
  <c r="C28" i="4"/>
  <c r="C26" i="4"/>
  <c r="C25" i="4"/>
  <c r="C24" i="4"/>
  <c r="C13" i="4"/>
  <c r="C12" i="4"/>
  <c r="C16" i="4"/>
  <c r="C19" i="4"/>
  <c r="C27" i="4"/>
  <c r="C31" i="4"/>
  <c r="C23" i="4" l="1"/>
  <c r="F8" i="4"/>
  <c r="M36" i="1"/>
  <c r="I8" i="1"/>
  <c r="C23" i="1"/>
  <c r="C22" i="1" s="1"/>
  <c r="D22" i="1"/>
  <c r="E8" i="4"/>
  <c r="R8" i="4"/>
  <c r="I8" i="4"/>
  <c r="E9" i="1"/>
  <c r="E8" i="1" s="1"/>
  <c r="E36" i="1" s="1"/>
  <c r="C9" i="4"/>
  <c r="D8" i="4"/>
  <c r="I36" i="1" l="1"/>
  <c r="T8" i="1"/>
  <c r="C8" i="4"/>
  <c r="D9" i="1"/>
  <c r="D8" i="1" s="1"/>
  <c r="D36" i="1" s="1"/>
  <c r="C9" i="1" l="1"/>
  <c r="C8" i="1" s="1"/>
  <c r="C36" i="1" s="1"/>
</calcChain>
</file>

<file path=xl/sharedStrings.xml><?xml version="1.0" encoding="utf-8"?>
<sst xmlns="http://schemas.openxmlformats.org/spreadsheetml/2006/main" count="99" uniqueCount="66">
  <si>
    <t>TT</t>
  </si>
  <si>
    <t>Nội dung đầu tư của Đề án</t>
  </si>
  <si>
    <t>Nhu cầu vốn giai đoạn 2021-2025</t>
  </si>
  <si>
    <t xml:space="preserve">Tổng số </t>
  </si>
  <si>
    <t>Trong đó</t>
  </si>
  <si>
    <t>Vốn NSNN</t>
  </si>
  <si>
    <t>Vốn ngoài NSNN</t>
  </si>
  <si>
    <t>Năm 2021</t>
  </si>
  <si>
    <t>Năm 2022</t>
  </si>
  <si>
    <t>Năm 2023</t>
  </si>
  <si>
    <t>Năm 2024</t>
  </si>
  <si>
    <t>Năm 2025</t>
  </si>
  <si>
    <t>Đơn vị tính: Tỷ đồng</t>
  </si>
  <si>
    <t>(A)</t>
  </si>
  <si>
    <t>(B)</t>
  </si>
  <si>
    <t>Đề xuất nguồn vốn hỗ trợ thực hiện Đề án</t>
  </si>
  <si>
    <t>Tổng số</t>
  </si>
  <si>
    <t>Vốn nhà nước</t>
  </si>
  <si>
    <t>Đầu tư NSĐP</t>
  </si>
  <si>
    <t>Vốn sự nghiệp NSĐP</t>
  </si>
  <si>
    <t>Vốn CTMTQG</t>
  </si>
  <si>
    <t>NSTW hỗ trợ có MT</t>
  </si>
  <si>
    <t>Vốn vay ODA</t>
  </si>
  <si>
    <t>Đầu tư qua Bộ, Ngành TW</t>
  </si>
  <si>
    <t>Vốn TPCP</t>
  </si>
  <si>
    <t>Vốn đầu tư của các doanh nghiệp</t>
  </si>
  <si>
    <t>Vốn tự có của DN</t>
  </si>
  <si>
    <t>Vốn vay (tín dụng)</t>
  </si>
  <si>
    <t>Vốn nhân dân đóng góp</t>
  </si>
  <si>
    <t>Vốn khác</t>
  </si>
  <si>
    <t>Ghi chú</t>
  </si>
  <si>
    <t>A</t>
  </si>
  <si>
    <t>ĐẦU TƯ HẠ TẦNG</t>
  </si>
  <si>
    <t>Xây dựng Trạm biến áp 500kV</t>
  </si>
  <si>
    <t>Mở rộng khu Thương mại - công nghiệp Kim Thành về phía Tây Nam</t>
  </si>
  <si>
    <t>Hoàn chỉnh hạ tầng cửa khẩu đường bộ số II Kim Thành</t>
  </si>
  <si>
    <t>Hạ tầng kỹ thuật cửa khẩu Mường Khương</t>
  </si>
  <si>
    <t>Hạ tầng kỹ thuật khu cửa khẩu Bản Vược, huyện Bát Xát</t>
  </si>
  <si>
    <t>Hạ tầng kỹ thuật Khu KTCK mở rộng thuộc địa bàn huyện Bát Xát</t>
  </si>
  <si>
    <t>Hạ tầng bãi KB2 và đường T4 khu TMCN Kim Thành</t>
  </si>
  <si>
    <t>Kinh phí lập các quy hoạch chung, phân khu, chi tiết</t>
  </si>
  <si>
    <t>B</t>
  </si>
  <si>
    <t>ĐẦU TƯ CỦA DOANH NGHIỆP</t>
  </si>
  <si>
    <t>Các dự án kho lạnh</t>
  </si>
  <si>
    <t>Các dự án kho mát</t>
  </si>
  <si>
    <t>Trung tâm thương mại hạng 2</t>
  </si>
  <si>
    <t>Khu gia công chế biến</t>
  </si>
  <si>
    <t>Khách sạn 4 đến 5 sao</t>
  </si>
  <si>
    <t>Trung tâm xúc tiến thương mại và chợ biên giới</t>
  </si>
  <si>
    <t>Khu trung tâm logistic</t>
  </si>
  <si>
    <t>Khu vui chơi, thể thao</t>
  </si>
  <si>
    <t>Khu đô thị</t>
  </si>
  <si>
    <t>Hệ thống kho, bãi lưu giữ hàng hóa hàng hóa XNK</t>
  </si>
  <si>
    <t>Các dự án gia công hàng hóa xuất, nhập khẩu</t>
  </si>
  <si>
    <t xml:space="preserve">TỔNG SỐ </t>
  </si>
  <si>
    <t>Xây dựng Trạm biến áp 110kV Lào Cai II</t>
  </si>
  <si>
    <t>Xây dựng Trạm biến áp 110kV Bản Vược</t>
  </si>
  <si>
    <t>Xây dựng Trạm biến áp 110kV phía Nam thành phố</t>
  </si>
  <si>
    <t xml:space="preserve">Đầu tư cải tạo xây mới chợ </t>
  </si>
  <si>
    <t>Các dự án cửa hàng xăng dầu</t>
  </si>
  <si>
    <t xml:space="preserve">Siêu thị, Trung tâm thương mại </t>
  </si>
  <si>
    <t>Tổng cộng:</t>
  </si>
  <si>
    <t>Đầu tư hạ tầng cặp chợ biên giới</t>
  </si>
  <si>
    <t>(Kèm theo Đề án số 02-ĐA/TU ngày 11 tháng 12 năm 2020 của Tỉnh ủy)</t>
  </si>
  <si>
    <t xml:space="preserve">Phụ lục 1: TỔNG HỢP NHU CẦU VỐN THỰC HIỆN ĐỀ ÁN </t>
  </si>
  <si>
    <t>Phụ lục 2: NHU CẦU VỐN THỰC HIỆN ĐỀ ÁN PHÂN THEO TỪNG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</si>
</sst>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zoomScaleNormal="100" workbookViewId="0">
      <pane xSplit="1" ySplit="6" topLeftCell="B10" activePane="bottomRight" state="frozen"/>
      <selection pane="topRight" activeCell="B1" sqref="B1"/>
      <selection pane="bottomLeft" activeCell="A6" sqref="A6"/>
      <selection pane="bottomRight" activeCell="R8" sqref="R8:R36"/>
    </sheetView>
  </sheetViews>
  <sheetFormatPr defaultColWidth="9.1796875" defaultRowHeight="11.5" x14ac:dyDescent="0.35"/>
  <cols>
    <col min="1" max="1" width="4.36328125" style="9" customWidth="1"/>
    <col min="2" max="2" width="24.1796875" style="19" customWidth="1"/>
    <col min="3" max="3" width="10.453125" style="5" customWidth="1"/>
    <col min="4" max="4" width="7.54296875" style="5" customWidth="1"/>
    <col min="5" max="17" width="6.54296875" style="5" customWidth="1"/>
    <col min="18" max="18" width="5.36328125" style="5" customWidth="1"/>
    <col min="19" max="16384" width="9.1796875" style="5"/>
  </cols>
  <sheetData>
    <row r="1" spans="1:20" s="1" customFormat="1" x14ac:dyDescent="0.35">
      <c r="A1" s="33" t="s">
        <v>64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20" s="29" customFormat="1" x14ac:dyDescent="0.35">
      <c r="A2" s="34" t="s">
        <v>63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20" s="1" customFormat="1" x14ac:dyDescent="0.35">
      <c r="A3" s="2"/>
      <c r="B3" s="23"/>
      <c r="P3" s="34" t="s">
        <v>12</v>
      </c>
      <c r="Q3" s="34"/>
      <c r="R3" s="34"/>
    </row>
    <row r="4" spans="1:20" s="1" customFormat="1" ht="23.25" customHeight="1" x14ac:dyDescent="0.35">
      <c r="A4" s="31" t="s">
        <v>0</v>
      </c>
      <c r="B4" s="35" t="s">
        <v>1</v>
      </c>
      <c r="C4" s="32" t="s">
        <v>2</v>
      </c>
      <c r="D4" s="32" t="s">
        <v>15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20" s="1" customFormat="1" ht="77.25" customHeight="1" x14ac:dyDescent="0.35">
      <c r="A5" s="31"/>
      <c r="B5" s="35"/>
      <c r="C5" s="32"/>
      <c r="D5" s="32" t="s">
        <v>16</v>
      </c>
      <c r="E5" s="32" t="s">
        <v>17</v>
      </c>
      <c r="F5" s="32"/>
      <c r="G5" s="32"/>
      <c r="H5" s="32"/>
      <c r="I5" s="32"/>
      <c r="J5" s="32"/>
      <c r="K5" s="32"/>
      <c r="L5" s="32"/>
      <c r="M5" s="36" t="s">
        <v>25</v>
      </c>
      <c r="N5" s="37"/>
      <c r="O5" s="38"/>
      <c r="P5" s="3" t="s">
        <v>28</v>
      </c>
      <c r="Q5" s="3" t="s">
        <v>29</v>
      </c>
      <c r="R5" s="3" t="s">
        <v>30</v>
      </c>
    </row>
    <row r="6" spans="1:20" s="1" customFormat="1" ht="69" customHeight="1" x14ac:dyDescent="0.35">
      <c r="A6" s="31"/>
      <c r="B6" s="35"/>
      <c r="C6" s="32"/>
      <c r="D6" s="32"/>
      <c r="E6" s="3" t="s">
        <v>16</v>
      </c>
      <c r="F6" s="3" t="s">
        <v>18</v>
      </c>
      <c r="G6" s="3" t="s">
        <v>19</v>
      </c>
      <c r="H6" s="3" t="s">
        <v>20</v>
      </c>
      <c r="I6" s="3" t="s">
        <v>21</v>
      </c>
      <c r="J6" s="3" t="s">
        <v>22</v>
      </c>
      <c r="K6" s="3" t="s">
        <v>23</v>
      </c>
      <c r="L6" s="3" t="s">
        <v>24</v>
      </c>
      <c r="M6" s="20" t="s">
        <v>16</v>
      </c>
      <c r="N6" s="3" t="s">
        <v>26</v>
      </c>
      <c r="O6" s="3" t="s">
        <v>27</v>
      </c>
      <c r="P6" s="3"/>
      <c r="Q6" s="3"/>
      <c r="R6" s="3"/>
    </row>
    <row r="7" spans="1:20" s="1" customFormat="1" x14ac:dyDescent="0.35">
      <c r="A7" s="6" t="s">
        <v>13</v>
      </c>
      <c r="B7" s="3" t="s">
        <v>14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</row>
    <row r="8" spans="1:20" s="1" customFormat="1" ht="18" customHeight="1" x14ac:dyDescent="0.35">
      <c r="A8" s="6" t="str">
        <f>'Phụ lục 2'!A9</f>
        <v>A</v>
      </c>
      <c r="B8" s="7" t="str">
        <f>'Phụ lục 2'!B9</f>
        <v>ĐẦU TƯ HẠ TẦNG</v>
      </c>
      <c r="C8" s="21">
        <f t="shared" ref="C8:R8" si="0">SUM(C9:C21)</f>
        <v>5912</v>
      </c>
      <c r="D8" s="21">
        <f t="shared" si="0"/>
        <v>5912</v>
      </c>
      <c r="E8" s="21">
        <f t="shared" si="0"/>
        <v>5912</v>
      </c>
      <c r="F8" s="21">
        <f t="shared" si="0"/>
        <v>3736</v>
      </c>
      <c r="G8" s="21">
        <f t="shared" si="0"/>
        <v>0</v>
      </c>
      <c r="H8" s="21">
        <f t="shared" si="0"/>
        <v>0</v>
      </c>
      <c r="I8" s="21">
        <f t="shared" si="0"/>
        <v>2162</v>
      </c>
      <c r="J8" s="21">
        <f t="shared" si="0"/>
        <v>0</v>
      </c>
      <c r="K8" s="21">
        <f t="shared" si="0"/>
        <v>14</v>
      </c>
      <c r="L8" s="21">
        <f t="shared" si="0"/>
        <v>0</v>
      </c>
      <c r="M8" s="21">
        <f t="shared" si="0"/>
        <v>0</v>
      </c>
      <c r="N8" s="21">
        <f t="shared" si="0"/>
        <v>0</v>
      </c>
      <c r="O8" s="21">
        <f t="shared" si="0"/>
        <v>0</v>
      </c>
      <c r="P8" s="21">
        <f t="shared" si="0"/>
        <v>0</v>
      </c>
      <c r="Q8" s="21">
        <f t="shared" si="0"/>
        <v>0</v>
      </c>
      <c r="R8" s="21"/>
      <c r="T8" s="1">
        <f>+I8+K8</f>
        <v>2176</v>
      </c>
    </row>
    <row r="9" spans="1:20" ht="23" x14ac:dyDescent="0.35">
      <c r="A9" s="4">
        <f>'Phụ lục 2'!A10</f>
        <v>1</v>
      </c>
      <c r="B9" s="8" t="str">
        <f>'Phụ lục 2'!B10</f>
        <v>Xây dựng Trạm biến áp 110kV Lào Cai II</v>
      </c>
      <c r="C9" s="22">
        <f t="shared" ref="C9:C33" si="1">D9</f>
        <v>70</v>
      </c>
      <c r="D9" s="22">
        <f t="shared" ref="D9:D35" si="2">E9+M9+P9+Q9</f>
        <v>70</v>
      </c>
      <c r="E9" s="22">
        <f t="shared" ref="E9:E33" si="3">SUM(F9:L9)</f>
        <v>70</v>
      </c>
      <c r="F9" s="22"/>
      <c r="G9" s="22"/>
      <c r="H9" s="22"/>
      <c r="I9" s="22">
        <f>'Phụ lục 2'!D10</f>
        <v>70</v>
      </c>
      <c r="J9" s="22"/>
      <c r="K9" s="22"/>
      <c r="L9" s="22"/>
      <c r="M9" s="22">
        <f t="shared" ref="M9:M32" si="4">SUM(N9:O9)</f>
        <v>0</v>
      </c>
      <c r="N9" s="22"/>
      <c r="O9" s="22"/>
      <c r="P9" s="22"/>
      <c r="Q9" s="22"/>
      <c r="R9" s="22"/>
    </row>
    <row r="10" spans="1:20" ht="23" x14ac:dyDescent="0.35">
      <c r="A10" s="4">
        <f>'Phụ lục 2'!A11</f>
        <v>2</v>
      </c>
      <c r="B10" s="8" t="str">
        <f>'Phụ lục 2'!B11</f>
        <v>Xây dựng Trạm biến áp 110kV Bản Vược</v>
      </c>
      <c r="C10" s="22">
        <f t="shared" si="1"/>
        <v>70</v>
      </c>
      <c r="D10" s="22">
        <f t="shared" si="2"/>
        <v>70</v>
      </c>
      <c r="E10" s="22">
        <f t="shared" si="3"/>
        <v>70</v>
      </c>
      <c r="F10" s="22"/>
      <c r="G10" s="22"/>
      <c r="H10" s="22"/>
      <c r="I10" s="22">
        <f>'Phụ lục 2'!D11</f>
        <v>70</v>
      </c>
      <c r="J10" s="22"/>
      <c r="K10" s="22"/>
      <c r="L10" s="22"/>
      <c r="M10" s="22">
        <f t="shared" si="4"/>
        <v>0</v>
      </c>
      <c r="N10" s="22"/>
      <c r="O10" s="22"/>
      <c r="P10" s="22"/>
      <c r="Q10" s="22"/>
      <c r="R10" s="22"/>
    </row>
    <row r="11" spans="1:20" ht="23" x14ac:dyDescent="0.35">
      <c r="A11" s="4">
        <f>'Phụ lục 2'!A12</f>
        <v>3</v>
      </c>
      <c r="B11" s="8" t="str">
        <f>'Phụ lục 2'!B12</f>
        <v>Xây dựng Trạm biến áp 110kV phía Nam thành phố</v>
      </c>
      <c r="C11" s="22">
        <f t="shared" si="1"/>
        <v>60</v>
      </c>
      <c r="D11" s="22">
        <f t="shared" si="2"/>
        <v>60</v>
      </c>
      <c r="E11" s="22">
        <f t="shared" si="3"/>
        <v>60</v>
      </c>
      <c r="F11" s="22"/>
      <c r="G11" s="22"/>
      <c r="H11" s="22"/>
      <c r="I11" s="22">
        <f>'Phụ lục 2'!D12</f>
        <v>60</v>
      </c>
      <c r="J11" s="22"/>
      <c r="K11" s="22"/>
      <c r="L11" s="22"/>
      <c r="M11" s="22">
        <f t="shared" si="4"/>
        <v>0</v>
      </c>
      <c r="N11" s="22"/>
      <c r="O11" s="22"/>
      <c r="P11" s="22"/>
      <c r="Q11" s="22"/>
      <c r="R11" s="22"/>
    </row>
    <row r="12" spans="1:20" ht="20.25" customHeight="1" x14ac:dyDescent="0.35">
      <c r="A12" s="4">
        <f>'Phụ lục 2'!A13</f>
        <v>4</v>
      </c>
      <c r="B12" s="8" t="str">
        <f>'Phụ lục 2'!B13</f>
        <v>Xây dựng Trạm biến áp 500kV</v>
      </c>
      <c r="C12" s="22">
        <f t="shared" si="1"/>
        <v>220</v>
      </c>
      <c r="D12" s="22">
        <f t="shared" si="2"/>
        <v>220</v>
      </c>
      <c r="E12" s="22">
        <f t="shared" si="3"/>
        <v>220</v>
      </c>
      <c r="F12" s="22"/>
      <c r="G12" s="22"/>
      <c r="H12" s="22"/>
      <c r="I12" s="22">
        <f>'Phụ lục 2'!D13</f>
        <v>220</v>
      </c>
      <c r="J12" s="22"/>
      <c r="K12" s="22"/>
      <c r="L12" s="22"/>
      <c r="M12" s="22">
        <f t="shared" si="4"/>
        <v>0</v>
      </c>
      <c r="N12" s="22"/>
      <c r="O12" s="22"/>
      <c r="P12" s="22"/>
      <c r="Q12" s="22"/>
      <c r="R12" s="22"/>
    </row>
    <row r="13" spans="1:20" ht="34.5" x14ac:dyDescent="0.35">
      <c r="A13" s="4">
        <f>'Phụ lục 2'!A14</f>
        <v>5</v>
      </c>
      <c r="B13" s="8" t="str">
        <f>'Phụ lục 2'!B14</f>
        <v>Mở rộng khu Thương mại - công nghiệp Kim Thành về phía Tây Nam</v>
      </c>
      <c r="C13" s="22">
        <f t="shared" si="1"/>
        <v>500</v>
      </c>
      <c r="D13" s="22">
        <f t="shared" si="2"/>
        <v>500</v>
      </c>
      <c r="E13" s="22">
        <f t="shared" si="3"/>
        <v>500</v>
      </c>
      <c r="F13" s="22">
        <v>150</v>
      </c>
      <c r="G13" s="22"/>
      <c r="H13" s="22"/>
      <c r="I13" s="22">
        <v>350</v>
      </c>
      <c r="J13" s="22"/>
      <c r="K13" s="22"/>
      <c r="L13" s="22"/>
      <c r="M13" s="22">
        <f t="shared" si="4"/>
        <v>0</v>
      </c>
      <c r="N13" s="22"/>
      <c r="O13" s="22"/>
      <c r="P13" s="22"/>
      <c r="Q13" s="22"/>
      <c r="R13" s="22"/>
    </row>
    <row r="14" spans="1:20" ht="23" x14ac:dyDescent="0.35">
      <c r="A14" s="4">
        <f>'Phụ lục 2'!A15</f>
        <v>6</v>
      </c>
      <c r="B14" s="8" t="str">
        <f>'Phụ lục 2'!B15</f>
        <v>Hoàn chỉnh hạ tầng cửa khẩu đường bộ số II Kim Thành</v>
      </c>
      <c r="C14" s="22">
        <f t="shared" si="1"/>
        <v>120</v>
      </c>
      <c r="D14" s="22">
        <f t="shared" si="2"/>
        <v>120</v>
      </c>
      <c r="E14" s="22">
        <f t="shared" si="3"/>
        <v>120</v>
      </c>
      <c r="F14" s="22">
        <v>36</v>
      </c>
      <c r="G14" s="22"/>
      <c r="H14" s="22"/>
      <c r="I14" s="22">
        <v>84</v>
      </c>
      <c r="J14" s="22"/>
      <c r="K14" s="22"/>
      <c r="L14" s="22"/>
      <c r="M14" s="22">
        <f t="shared" si="4"/>
        <v>0</v>
      </c>
      <c r="N14" s="22"/>
      <c r="O14" s="22"/>
      <c r="P14" s="22"/>
      <c r="Q14" s="22"/>
      <c r="R14" s="22"/>
    </row>
    <row r="15" spans="1:20" ht="23" x14ac:dyDescent="0.35">
      <c r="A15" s="4">
        <f>'Phụ lục 2'!A16</f>
        <v>7</v>
      </c>
      <c r="B15" s="8" t="str">
        <f>'Phụ lục 2'!B16</f>
        <v>Hạ tầng kỹ thuật cửa khẩu Mường Khương</v>
      </c>
      <c r="C15" s="22">
        <f t="shared" si="1"/>
        <v>40</v>
      </c>
      <c r="D15" s="22">
        <f t="shared" si="2"/>
        <v>40</v>
      </c>
      <c r="E15" s="22">
        <f t="shared" si="3"/>
        <v>40</v>
      </c>
      <c r="F15" s="22">
        <v>28</v>
      </c>
      <c r="G15" s="22"/>
      <c r="H15" s="22"/>
      <c r="I15" s="22">
        <v>12</v>
      </c>
      <c r="J15" s="22"/>
      <c r="K15" s="22"/>
      <c r="L15" s="22"/>
      <c r="M15" s="22">
        <f t="shared" si="4"/>
        <v>0</v>
      </c>
      <c r="N15" s="22"/>
      <c r="O15" s="22"/>
      <c r="P15" s="22"/>
      <c r="Q15" s="22"/>
      <c r="R15" s="22"/>
    </row>
    <row r="16" spans="1:20" ht="23" x14ac:dyDescent="0.35">
      <c r="A16" s="4">
        <f>'Phụ lục 2'!A17</f>
        <v>8</v>
      </c>
      <c r="B16" s="8" t="str">
        <f>'Phụ lục 2'!B17</f>
        <v>Hạ tầng kỹ thuật khu cửa khẩu Bản Vược, huyện Bát Xát</v>
      </c>
      <c r="C16" s="22">
        <f t="shared" si="1"/>
        <v>3000</v>
      </c>
      <c r="D16" s="22">
        <f t="shared" si="2"/>
        <v>3000</v>
      </c>
      <c r="E16" s="22">
        <f t="shared" si="3"/>
        <v>3000</v>
      </c>
      <c r="F16" s="22">
        <v>2100</v>
      </c>
      <c r="G16" s="22"/>
      <c r="H16" s="22"/>
      <c r="I16" s="22">
        <v>900</v>
      </c>
      <c r="J16" s="22"/>
      <c r="K16" s="22"/>
      <c r="L16" s="22"/>
      <c r="M16" s="22">
        <f t="shared" si="4"/>
        <v>0</v>
      </c>
      <c r="N16" s="22"/>
      <c r="O16" s="22"/>
      <c r="P16" s="22"/>
      <c r="Q16" s="22"/>
      <c r="R16" s="22"/>
    </row>
    <row r="17" spans="1:18" ht="23" x14ac:dyDescent="0.35">
      <c r="A17" s="4">
        <f>'Phụ lục 2'!A18</f>
        <v>9</v>
      </c>
      <c r="B17" s="8" t="str">
        <f>'Phụ lục 2'!B18</f>
        <v>Hạ tầng kỹ thuật Khu KTCK mở rộng thuộc địa bàn huyện Bát Xát</v>
      </c>
      <c r="C17" s="22">
        <f t="shared" si="1"/>
        <v>1200</v>
      </c>
      <c r="D17" s="22">
        <f t="shared" si="2"/>
        <v>1200</v>
      </c>
      <c r="E17" s="22">
        <f t="shared" si="3"/>
        <v>1200</v>
      </c>
      <c r="F17" s="22">
        <v>840</v>
      </c>
      <c r="G17" s="22"/>
      <c r="H17" s="22"/>
      <c r="I17" s="22">
        <v>360</v>
      </c>
      <c r="J17" s="22"/>
      <c r="K17" s="22"/>
      <c r="L17" s="22"/>
      <c r="M17" s="22">
        <f t="shared" si="4"/>
        <v>0</v>
      </c>
      <c r="N17" s="22"/>
      <c r="O17" s="22"/>
      <c r="P17" s="22"/>
      <c r="Q17" s="22"/>
      <c r="R17" s="22"/>
    </row>
    <row r="18" spans="1:18" ht="23" x14ac:dyDescent="0.35">
      <c r="A18" s="4">
        <f>'Phụ lục 2'!A19</f>
        <v>10</v>
      </c>
      <c r="B18" s="8" t="str">
        <f>'Phụ lục 2'!B19</f>
        <v>Hạ tầng bãi KB2 và đường T4 khu TMCN Kim Thành</v>
      </c>
      <c r="C18" s="22">
        <f t="shared" si="1"/>
        <v>120</v>
      </c>
      <c r="D18" s="22">
        <f t="shared" si="2"/>
        <v>120</v>
      </c>
      <c r="E18" s="22">
        <f t="shared" si="3"/>
        <v>120</v>
      </c>
      <c r="F18" s="22">
        <v>84</v>
      </c>
      <c r="G18" s="22"/>
      <c r="H18" s="22"/>
      <c r="I18" s="22">
        <v>36</v>
      </c>
      <c r="J18" s="22"/>
      <c r="K18" s="22"/>
      <c r="L18" s="22"/>
      <c r="M18" s="22">
        <f t="shared" si="4"/>
        <v>0</v>
      </c>
      <c r="N18" s="22"/>
      <c r="O18" s="22"/>
      <c r="P18" s="22"/>
      <c r="Q18" s="22"/>
      <c r="R18" s="22"/>
    </row>
    <row r="19" spans="1:18" ht="23" x14ac:dyDescent="0.35">
      <c r="A19" s="4">
        <f>'Phụ lục 2'!A20</f>
        <v>11</v>
      </c>
      <c r="B19" s="8" t="str">
        <f>'Phụ lục 2'!B20</f>
        <v>Kinh phí lập các quy hoạch chung, phân khu, chi tiết</v>
      </c>
      <c r="C19" s="22">
        <f t="shared" si="1"/>
        <v>12</v>
      </c>
      <c r="D19" s="22">
        <f t="shared" si="2"/>
        <v>12</v>
      </c>
      <c r="E19" s="22">
        <f t="shared" si="3"/>
        <v>12</v>
      </c>
      <c r="F19" s="22">
        <v>12</v>
      </c>
      <c r="G19" s="22"/>
      <c r="H19" s="22"/>
      <c r="I19" s="22"/>
      <c r="J19" s="22"/>
      <c r="K19" s="22"/>
      <c r="L19" s="22"/>
      <c r="M19" s="22">
        <f t="shared" si="4"/>
        <v>0</v>
      </c>
      <c r="N19" s="22"/>
      <c r="O19" s="22"/>
      <c r="P19" s="22"/>
      <c r="Q19" s="22"/>
      <c r="R19" s="22"/>
    </row>
    <row r="20" spans="1:18" ht="18.75" customHeight="1" x14ac:dyDescent="0.35">
      <c r="A20" s="4">
        <f>'Phụ lục 2'!A21</f>
        <v>12</v>
      </c>
      <c r="B20" s="8" t="s">
        <v>62</v>
      </c>
      <c r="C20" s="22">
        <f t="shared" si="1"/>
        <v>200</v>
      </c>
      <c r="D20" s="22">
        <f t="shared" si="2"/>
        <v>200</v>
      </c>
      <c r="E20" s="22">
        <f t="shared" si="3"/>
        <v>200</v>
      </c>
      <c r="F20" s="22">
        <v>200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ht="19.5" customHeight="1" x14ac:dyDescent="0.35">
      <c r="A21" s="4">
        <f>'Phụ lục 2'!A22</f>
        <v>13</v>
      </c>
      <c r="B21" s="8" t="s">
        <v>58</v>
      </c>
      <c r="C21" s="22">
        <v>300</v>
      </c>
      <c r="D21" s="22">
        <f t="shared" si="2"/>
        <v>300</v>
      </c>
      <c r="E21" s="22">
        <f t="shared" si="3"/>
        <v>300</v>
      </c>
      <c r="F21" s="22">
        <v>286</v>
      </c>
      <c r="G21" s="22"/>
      <c r="H21" s="22"/>
      <c r="I21" s="22"/>
      <c r="J21" s="22"/>
      <c r="K21" s="22">
        <v>14</v>
      </c>
      <c r="L21" s="22"/>
      <c r="M21" s="22"/>
      <c r="N21" s="22"/>
      <c r="O21" s="22"/>
      <c r="P21" s="22"/>
      <c r="Q21" s="22"/>
      <c r="R21" s="22"/>
    </row>
    <row r="22" spans="1:18" s="1" customFormat="1" ht="23" x14ac:dyDescent="0.35">
      <c r="A22" s="6" t="str">
        <f>'Phụ lục 2'!A23</f>
        <v>B</v>
      </c>
      <c r="B22" s="7" t="str">
        <f>'Phụ lục 2'!B23</f>
        <v>ĐẦU TƯ CỦA DOANH NGHIỆP</v>
      </c>
      <c r="C22" s="21">
        <f>SUM(C23:C35)</f>
        <v>5450</v>
      </c>
      <c r="D22" s="21">
        <f>SUM(D23:D35)</f>
        <v>5450</v>
      </c>
      <c r="E22" s="21">
        <f t="shared" ref="E22:R22" si="5">SUM(E23:E35)</f>
        <v>0</v>
      </c>
      <c r="F22" s="21">
        <f t="shared" si="5"/>
        <v>0</v>
      </c>
      <c r="G22" s="21">
        <f t="shared" si="5"/>
        <v>0</v>
      </c>
      <c r="H22" s="21">
        <f t="shared" si="5"/>
        <v>0</v>
      </c>
      <c r="I22" s="21">
        <f t="shared" si="5"/>
        <v>0</v>
      </c>
      <c r="J22" s="21">
        <f t="shared" si="5"/>
        <v>0</v>
      </c>
      <c r="K22" s="21">
        <f t="shared" si="5"/>
        <v>0</v>
      </c>
      <c r="L22" s="21">
        <f t="shared" si="5"/>
        <v>0</v>
      </c>
      <c r="M22" s="21">
        <f t="shared" si="5"/>
        <v>5450</v>
      </c>
      <c r="N22" s="21">
        <f t="shared" si="5"/>
        <v>1635</v>
      </c>
      <c r="O22" s="21">
        <f t="shared" si="5"/>
        <v>3815</v>
      </c>
      <c r="P22" s="21">
        <f t="shared" si="5"/>
        <v>0</v>
      </c>
      <c r="Q22" s="21">
        <f t="shared" si="5"/>
        <v>0</v>
      </c>
      <c r="R22" s="21"/>
    </row>
    <row r="23" spans="1:18" x14ac:dyDescent="0.35">
      <c r="A23" s="4">
        <f>'Phụ lục 2'!A24</f>
        <v>1</v>
      </c>
      <c r="B23" s="8" t="str">
        <f>'Phụ lục 2'!B24</f>
        <v>Các dự án kho lạnh</v>
      </c>
      <c r="C23" s="22">
        <f t="shared" si="1"/>
        <v>100</v>
      </c>
      <c r="D23" s="22">
        <f t="shared" si="2"/>
        <v>100</v>
      </c>
      <c r="E23" s="22">
        <f t="shared" si="3"/>
        <v>0</v>
      </c>
      <c r="F23" s="22"/>
      <c r="G23" s="22"/>
      <c r="H23" s="22"/>
      <c r="I23" s="22"/>
      <c r="J23" s="22"/>
      <c r="K23" s="22"/>
      <c r="L23" s="22"/>
      <c r="M23" s="22">
        <f t="shared" si="4"/>
        <v>100</v>
      </c>
      <c r="N23" s="22">
        <v>30</v>
      </c>
      <c r="O23" s="22">
        <v>70</v>
      </c>
      <c r="P23" s="22"/>
      <c r="Q23" s="22"/>
      <c r="R23" s="22"/>
    </row>
    <row r="24" spans="1:18" x14ac:dyDescent="0.35">
      <c r="A24" s="4">
        <f>'Phụ lục 2'!A25</f>
        <v>2</v>
      </c>
      <c r="B24" s="8" t="str">
        <f>'Phụ lục 2'!B25</f>
        <v>Các dự án kho mát</v>
      </c>
      <c r="C24" s="22">
        <f t="shared" si="1"/>
        <v>150</v>
      </c>
      <c r="D24" s="22">
        <f t="shared" si="2"/>
        <v>150</v>
      </c>
      <c r="E24" s="22">
        <f t="shared" si="3"/>
        <v>0</v>
      </c>
      <c r="F24" s="22"/>
      <c r="G24" s="22"/>
      <c r="H24" s="22"/>
      <c r="I24" s="22"/>
      <c r="J24" s="22"/>
      <c r="K24" s="22"/>
      <c r="L24" s="22"/>
      <c r="M24" s="22">
        <f t="shared" si="4"/>
        <v>150</v>
      </c>
      <c r="N24" s="22">
        <v>45</v>
      </c>
      <c r="O24" s="22">
        <v>105</v>
      </c>
      <c r="P24" s="22"/>
      <c r="Q24" s="22"/>
      <c r="R24" s="22"/>
    </row>
    <row r="25" spans="1:18" x14ac:dyDescent="0.35">
      <c r="A25" s="4">
        <f>'Phụ lục 2'!A26</f>
        <v>3</v>
      </c>
      <c r="B25" s="8" t="str">
        <f>'Phụ lục 2'!B26</f>
        <v>Trung tâm thương mại hạng 2</v>
      </c>
      <c r="C25" s="22">
        <f t="shared" si="1"/>
        <v>300</v>
      </c>
      <c r="D25" s="22">
        <f t="shared" si="2"/>
        <v>300</v>
      </c>
      <c r="E25" s="22">
        <f t="shared" si="3"/>
        <v>0</v>
      </c>
      <c r="F25" s="22"/>
      <c r="G25" s="22"/>
      <c r="H25" s="22"/>
      <c r="I25" s="22"/>
      <c r="J25" s="22"/>
      <c r="K25" s="22"/>
      <c r="L25" s="22"/>
      <c r="M25" s="22">
        <f t="shared" si="4"/>
        <v>300</v>
      </c>
      <c r="N25" s="22">
        <v>90</v>
      </c>
      <c r="O25" s="22">
        <v>210</v>
      </c>
      <c r="P25" s="22"/>
      <c r="Q25" s="22"/>
      <c r="R25" s="22"/>
    </row>
    <row r="26" spans="1:18" x14ac:dyDescent="0.35">
      <c r="A26" s="4">
        <f>'Phụ lục 2'!A27</f>
        <v>4</v>
      </c>
      <c r="B26" s="8" t="str">
        <f>'Phụ lục 2'!B27</f>
        <v>Khu gia công chế biến</v>
      </c>
      <c r="C26" s="22">
        <f t="shared" si="1"/>
        <v>400</v>
      </c>
      <c r="D26" s="22">
        <f t="shared" si="2"/>
        <v>400</v>
      </c>
      <c r="E26" s="22">
        <f t="shared" si="3"/>
        <v>0</v>
      </c>
      <c r="F26" s="22"/>
      <c r="G26" s="22"/>
      <c r="H26" s="22"/>
      <c r="I26" s="22"/>
      <c r="J26" s="22"/>
      <c r="K26" s="22"/>
      <c r="L26" s="22"/>
      <c r="M26" s="22">
        <f t="shared" si="4"/>
        <v>400</v>
      </c>
      <c r="N26" s="22">
        <v>120</v>
      </c>
      <c r="O26" s="22">
        <v>280</v>
      </c>
      <c r="P26" s="22"/>
      <c r="Q26" s="22"/>
      <c r="R26" s="22"/>
    </row>
    <row r="27" spans="1:18" x14ac:dyDescent="0.35">
      <c r="A27" s="4">
        <f>'Phụ lục 2'!A28</f>
        <v>5</v>
      </c>
      <c r="B27" s="8" t="str">
        <f>'Phụ lục 2'!B28</f>
        <v>Khách sạn 4 đến 5 sao</v>
      </c>
      <c r="C27" s="22">
        <f t="shared" si="1"/>
        <v>400</v>
      </c>
      <c r="D27" s="22">
        <f t="shared" si="2"/>
        <v>400</v>
      </c>
      <c r="E27" s="22">
        <f t="shared" si="3"/>
        <v>0</v>
      </c>
      <c r="F27" s="22"/>
      <c r="G27" s="22"/>
      <c r="H27" s="22"/>
      <c r="I27" s="22"/>
      <c r="J27" s="22"/>
      <c r="K27" s="22"/>
      <c r="L27" s="22"/>
      <c r="M27" s="22">
        <f t="shared" si="4"/>
        <v>400</v>
      </c>
      <c r="N27" s="22">
        <v>120</v>
      </c>
      <c r="O27" s="22">
        <v>280</v>
      </c>
      <c r="P27" s="22"/>
      <c r="Q27" s="22"/>
      <c r="R27" s="22"/>
    </row>
    <row r="28" spans="1:18" ht="23" x14ac:dyDescent="0.35">
      <c r="A28" s="4">
        <f>'Phụ lục 2'!A29</f>
        <v>6</v>
      </c>
      <c r="B28" s="8" t="str">
        <f>'Phụ lục 2'!B29</f>
        <v>Trung tâm xúc tiến thương mại và chợ biên giới</v>
      </c>
      <c r="C28" s="22">
        <f t="shared" si="1"/>
        <v>200</v>
      </c>
      <c r="D28" s="22">
        <f t="shared" si="2"/>
        <v>200</v>
      </c>
      <c r="E28" s="22">
        <f t="shared" si="3"/>
        <v>0</v>
      </c>
      <c r="F28" s="22"/>
      <c r="G28" s="22"/>
      <c r="H28" s="22"/>
      <c r="I28" s="22"/>
      <c r="J28" s="22"/>
      <c r="K28" s="22"/>
      <c r="L28" s="22"/>
      <c r="M28" s="22">
        <f t="shared" si="4"/>
        <v>200</v>
      </c>
      <c r="N28" s="22">
        <v>60</v>
      </c>
      <c r="O28" s="22">
        <v>140</v>
      </c>
      <c r="P28" s="22"/>
      <c r="Q28" s="22"/>
      <c r="R28" s="22"/>
    </row>
    <row r="29" spans="1:18" x14ac:dyDescent="0.35">
      <c r="A29" s="4">
        <f>'Phụ lục 2'!A30</f>
        <v>7</v>
      </c>
      <c r="B29" s="8" t="str">
        <f>'Phụ lục 2'!B30</f>
        <v>Khu trung tâm logistic</v>
      </c>
      <c r="C29" s="22">
        <f t="shared" si="1"/>
        <v>250</v>
      </c>
      <c r="D29" s="22">
        <f t="shared" si="2"/>
        <v>250</v>
      </c>
      <c r="E29" s="22">
        <f t="shared" si="3"/>
        <v>0</v>
      </c>
      <c r="F29" s="22"/>
      <c r="G29" s="22"/>
      <c r="H29" s="22"/>
      <c r="I29" s="22"/>
      <c r="J29" s="22"/>
      <c r="K29" s="22"/>
      <c r="L29" s="22"/>
      <c r="M29" s="22">
        <f t="shared" si="4"/>
        <v>250</v>
      </c>
      <c r="N29" s="22">
        <v>75</v>
      </c>
      <c r="O29" s="22">
        <v>175</v>
      </c>
      <c r="P29" s="22"/>
      <c r="Q29" s="22"/>
      <c r="R29" s="22"/>
    </row>
    <row r="30" spans="1:18" x14ac:dyDescent="0.35">
      <c r="A30" s="4">
        <f>'Phụ lục 2'!A31</f>
        <v>8</v>
      </c>
      <c r="B30" s="8" t="str">
        <f>'Phụ lục 2'!B31</f>
        <v>Khu vui chơi, thể thao</v>
      </c>
      <c r="C30" s="22">
        <f t="shared" si="1"/>
        <v>800</v>
      </c>
      <c r="D30" s="22">
        <f t="shared" si="2"/>
        <v>800</v>
      </c>
      <c r="E30" s="22">
        <f t="shared" si="3"/>
        <v>0</v>
      </c>
      <c r="F30" s="22"/>
      <c r="G30" s="22"/>
      <c r="H30" s="22"/>
      <c r="I30" s="22"/>
      <c r="J30" s="22"/>
      <c r="K30" s="22"/>
      <c r="L30" s="22"/>
      <c r="M30" s="22">
        <f t="shared" si="4"/>
        <v>800</v>
      </c>
      <c r="N30" s="22">
        <v>240</v>
      </c>
      <c r="O30" s="22">
        <v>560</v>
      </c>
      <c r="P30" s="22"/>
      <c r="Q30" s="22"/>
      <c r="R30" s="22"/>
    </row>
    <row r="31" spans="1:18" x14ac:dyDescent="0.35">
      <c r="A31" s="4">
        <f>'Phụ lục 2'!A32</f>
        <v>9</v>
      </c>
      <c r="B31" s="8" t="str">
        <f>'Phụ lục 2'!B32</f>
        <v>Khu đô thị</v>
      </c>
      <c r="C31" s="22">
        <f t="shared" si="1"/>
        <v>1000</v>
      </c>
      <c r="D31" s="22">
        <f t="shared" si="2"/>
        <v>1000</v>
      </c>
      <c r="E31" s="22">
        <f t="shared" si="3"/>
        <v>0</v>
      </c>
      <c r="F31" s="22"/>
      <c r="G31" s="22"/>
      <c r="H31" s="22"/>
      <c r="I31" s="22"/>
      <c r="J31" s="22"/>
      <c r="K31" s="22"/>
      <c r="L31" s="22"/>
      <c r="M31" s="22">
        <f t="shared" si="4"/>
        <v>1000</v>
      </c>
      <c r="N31" s="22">
        <v>300</v>
      </c>
      <c r="O31" s="22">
        <v>700</v>
      </c>
      <c r="P31" s="22"/>
      <c r="Q31" s="22"/>
      <c r="R31" s="22"/>
    </row>
    <row r="32" spans="1:18" ht="23" x14ac:dyDescent="0.35">
      <c r="A32" s="4">
        <f>'Phụ lục 2'!A33</f>
        <v>10</v>
      </c>
      <c r="B32" s="8" t="str">
        <f>'Phụ lục 2'!B33</f>
        <v>Hệ thống kho, bãi lưu giữ hàng hóa hàng hóa XNK</v>
      </c>
      <c r="C32" s="22">
        <f t="shared" si="1"/>
        <v>500</v>
      </c>
      <c r="D32" s="22">
        <f t="shared" si="2"/>
        <v>500</v>
      </c>
      <c r="E32" s="22">
        <f t="shared" si="3"/>
        <v>0</v>
      </c>
      <c r="F32" s="22"/>
      <c r="G32" s="22"/>
      <c r="H32" s="22"/>
      <c r="I32" s="22"/>
      <c r="J32" s="22"/>
      <c r="K32" s="22"/>
      <c r="L32" s="22"/>
      <c r="M32" s="22">
        <f t="shared" si="4"/>
        <v>500</v>
      </c>
      <c r="N32" s="22">
        <v>150</v>
      </c>
      <c r="O32" s="22">
        <v>350</v>
      </c>
      <c r="P32" s="22"/>
      <c r="Q32" s="22"/>
      <c r="R32" s="22"/>
    </row>
    <row r="33" spans="1:20" ht="23" x14ac:dyDescent="0.35">
      <c r="A33" s="4">
        <f>'Phụ lục 2'!A34</f>
        <v>11</v>
      </c>
      <c r="B33" s="8" t="str">
        <f>'Phụ lục 2'!B34</f>
        <v>Các dự án gia công hàng hóa xuất, nhập khẩu</v>
      </c>
      <c r="C33" s="22">
        <f t="shared" si="1"/>
        <v>550</v>
      </c>
      <c r="D33" s="22">
        <f t="shared" si="2"/>
        <v>550</v>
      </c>
      <c r="E33" s="22">
        <f t="shared" si="3"/>
        <v>0</v>
      </c>
      <c r="F33" s="22"/>
      <c r="G33" s="22"/>
      <c r="H33" s="22"/>
      <c r="I33" s="22"/>
      <c r="J33" s="22"/>
      <c r="K33" s="22"/>
      <c r="L33" s="22"/>
      <c r="M33" s="22">
        <f>SUM(N33:O33)</f>
        <v>550</v>
      </c>
      <c r="N33" s="22">
        <v>165</v>
      </c>
      <c r="O33" s="22">
        <v>385</v>
      </c>
      <c r="P33" s="22"/>
      <c r="Q33" s="22"/>
      <c r="R33" s="22"/>
    </row>
    <row r="34" spans="1:20" ht="24.75" customHeight="1" x14ac:dyDescent="0.35">
      <c r="A34" s="4">
        <f>'Phụ lục 2'!A35</f>
        <v>12</v>
      </c>
      <c r="B34" s="8" t="s">
        <v>59</v>
      </c>
      <c r="C34" s="22">
        <f>M34</f>
        <v>300</v>
      </c>
      <c r="D34" s="22">
        <f t="shared" si="2"/>
        <v>300</v>
      </c>
      <c r="E34" s="22"/>
      <c r="F34" s="22"/>
      <c r="G34" s="22"/>
      <c r="H34" s="22"/>
      <c r="I34" s="22"/>
      <c r="J34" s="22"/>
      <c r="K34" s="22"/>
      <c r="L34" s="22"/>
      <c r="M34" s="22">
        <f>SUM(N34:O34)</f>
        <v>300</v>
      </c>
      <c r="N34" s="22">
        <v>90</v>
      </c>
      <c r="O34" s="22">
        <v>210</v>
      </c>
      <c r="P34" s="22"/>
      <c r="Q34" s="22"/>
      <c r="R34" s="22"/>
    </row>
    <row r="35" spans="1:20" ht="21" customHeight="1" x14ac:dyDescent="0.35">
      <c r="A35" s="4">
        <f>'Phụ lục 2'!A36</f>
        <v>13</v>
      </c>
      <c r="B35" s="8" t="s">
        <v>60</v>
      </c>
      <c r="C35" s="22">
        <f>M35</f>
        <v>500</v>
      </c>
      <c r="D35" s="22">
        <f t="shared" si="2"/>
        <v>500</v>
      </c>
      <c r="E35" s="22"/>
      <c r="F35" s="22"/>
      <c r="G35" s="22"/>
      <c r="H35" s="22"/>
      <c r="I35" s="22"/>
      <c r="J35" s="22"/>
      <c r="K35" s="22"/>
      <c r="L35" s="22"/>
      <c r="M35" s="22">
        <f>SUM(N35:O35)</f>
        <v>500</v>
      </c>
      <c r="N35" s="22">
        <v>150</v>
      </c>
      <c r="O35" s="22">
        <v>350</v>
      </c>
      <c r="P35" s="22"/>
      <c r="Q35" s="22"/>
      <c r="R35" s="22"/>
    </row>
    <row r="36" spans="1:20" s="27" customFormat="1" ht="21" customHeight="1" x14ac:dyDescent="0.35">
      <c r="A36" s="26"/>
      <c r="B36" s="28" t="s">
        <v>61</v>
      </c>
      <c r="C36" s="21">
        <f t="shared" ref="C36:R36" si="6">C8+C22</f>
        <v>11362</v>
      </c>
      <c r="D36" s="21">
        <f t="shared" si="6"/>
        <v>11362</v>
      </c>
      <c r="E36" s="21">
        <f t="shared" si="6"/>
        <v>5912</v>
      </c>
      <c r="F36" s="21">
        <f t="shared" si="6"/>
        <v>3736</v>
      </c>
      <c r="G36" s="21">
        <f t="shared" si="6"/>
        <v>0</v>
      </c>
      <c r="H36" s="21">
        <f t="shared" si="6"/>
        <v>0</v>
      </c>
      <c r="I36" s="21">
        <f t="shared" si="6"/>
        <v>2162</v>
      </c>
      <c r="J36" s="21">
        <f t="shared" si="6"/>
        <v>0</v>
      </c>
      <c r="K36" s="21">
        <f t="shared" si="6"/>
        <v>14</v>
      </c>
      <c r="L36" s="21">
        <f t="shared" si="6"/>
        <v>0</v>
      </c>
      <c r="M36" s="21">
        <f t="shared" si="6"/>
        <v>5450</v>
      </c>
      <c r="N36" s="21">
        <f t="shared" si="6"/>
        <v>1635</v>
      </c>
      <c r="O36" s="21">
        <f t="shared" si="6"/>
        <v>3815</v>
      </c>
      <c r="P36" s="21">
        <f t="shared" si="6"/>
        <v>0</v>
      </c>
      <c r="Q36" s="21">
        <f t="shared" si="6"/>
        <v>0</v>
      </c>
      <c r="R36" s="21"/>
      <c r="T36" s="30">
        <f>+E36/C36</f>
        <v>0.52033092765358213</v>
      </c>
    </row>
    <row r="37" spans="1:20" s="1" customFormat="1" x14ac:dyDescent="0.35">
      <c r="A37" s="2"/>
      <c r="B37" s="23"/>
    </row>
    <row r="38" spans="1:20" s="1" customFormat="1" x14ac:dyDescent="0.35">
      <c r="A38" s="2"/>
      <c r="B38" s="23"/>
    </row>
    <row r="39" spans="1:20" s="1" customFormat="1" x14ac:dyDescent="0.35">
      <c r="A39" s="2"/>
      <c r="B39" s="23"/>
    </row>
    <row r="40" spans="1:20" s="1" customFormat="1" x14ac:dyDescent="0.35">
      <c r="A40" s="2"/>
      <c r="B40" s="23"/>
    </row>
    <row r="41" spans="1:20" s="1" customFormat="1" x14ac:dyDescent="0.35">
      <c r="A41" s="2"/>
      <c r="B41" s="23"/>
    </row>
    <row r="42" spans="1:20" s="1" customFormat="1" x14ac:dyDescent="0.35">
      <c r="A42" s="2"/>
      <c r="B42" s="23"/>
    </row>
    <row r="43" spans="1:20" s="1" customFormat="1" x14ac:dyDescent="0.35">
      <c r="A43" s="2"/>
      <c r="B43" s="23"/>
    </row>
  </sheetData>
  <mergeCells count="10">
    <mergeCell ref="A4:A6"/>
    <mergeCell ref="D5:D6"/>
    <mergeCell ref="A1:R1"/>
    <mergeCell ref="E5:L5"/>
    <mergeCell ref="P3:R3"/>
    <mergeCell ref="D4:R4"/>
    <mergeCell ref="C4:C6"/>
    <mergeCell ref="B4:B6"/>
    <mergeCell ref="M5:O5"/>
    <mergeCell ref="A2:R2"/>
  </mergeCells>
  <pageMargins left="0.62992125984251968" right="0.23622047244094491" top="0.62992125984251968" bottom="0.23622047244094491" header="0" footer="0"/>
  <pageSetup paperSize="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zoomScale="130" zoomScaleNormal="130" workbookViewId="0">
      <pane xSplit="1" ySplit="6" topLeftCell="C25" activePane="bottomRight" state="frozen"/>
      <selection pane="topRight" activeCell="B1" sqref="B1"/>
      <selection pane="bottomLeft" activeCell="A6" sqref="A6"/>
      <selection pane="bottomRight" activeCell="C8" sqref="C8"/>
    </sheetView>
  </sheetViews>
  <sheetFormatPr defaultColWidth="9.1796875" defaultRowHeight="11.5" x14ac:dyDescent="0.35"/>
  <cols>
    <col min="1" max="1" width="4.26953125" style="9" customWidth="1"/>
    <col min="2" max="2" width="20.54296875" style="5" customWidth="1"/>
    <col min="3" max="3" width="7.54296875" style="5" customWidth="1"/>
    <col min="4" max="4" width="6.1796875" style="5" customWidth="1"/>
    <col min="5" max="13" width="6.453125" style="5" customWidth="1"/>
    <col min="14" max="14" width="5.7265625" style="5" customWidth="1"/>
    <col min="15" max="15" width="6.453125" style="5" customWidth="1"/>
    <col min="16" max="16" width="5.36328125" style="5" customWidth="1"/>
    <col min="17" max="17" width="5.453125" style="5" customWidth="1"/>
    <col min="18" max="18" width="6.453125" style="5" customWidth="1"/>
    <col min="19" max="19" width="5.6328125" style="5" customWidth="1"/>
    <col min="20" max="20" width="5.7265625" style="5" customWidth="1"/>
    <col min="21" max="16384" width="9.1796875" style="5"/>
  </cols>
  <sheetData>
    <row r="1" spans="1:20" s="1" customFormat="1" x14ac:dyDescent="0.35">
      <c r="A1" s="39" t="s">
        <v>65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s="29" customFormat="1" x14ac:dyDescent="0.35">
      <c r="A2" s="40" t="s">
        <v>63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s="1" customFormat="1" ht="14.25" customHeight="1" x14ac:dyDescent="0.3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40" t="s">
        <v>12</v>
      </c>
      <c r="S3" s="40"/>
      <c r="T3" s="40"/>
    </row>
    <row r="4" spans="1:20" s="1" customFormat="1" ht="24.75" customHeight="1" x14ac:dyDescent="0.35">
      <c r="A4" s="41" t="s">
        <v>0</v>
      </c>
      <c r="B4" s="42" t="s">
        <v>1</v>
      </c>
      <c r="C4" s="42" t="s">
        <v>2</v>
      </c>
      <c r="D4" s="42"/>
      <c r="E4" s="42"/>
      <c r="F4" s="42" t="s">
        <v>7</v>
      </c>
      <c r="G4" s="42"/>
      <c r="H4" s="42"/>
      <c r="I4" s="42" t="s">
        <v>8</v>
      </c>
      <c r="J4" s="42"/>
      <c r="K4" s="42"/>
      <c r="L4" s="42" t="s">
        <v>9</v>
      </c>
      <c r="M4" s="42"/>
      <c r="N4" s="42"/>
      <c r="O4" s="42" t="s">
        <v>10</v>
      </c>
      <c r="P4" s="42"/>
      <c r="Q4" s="42"/>
      <c r="R4" s="42" t="s">
        <v>11</v>
      </c>
      <c r="S4" s="42"/>
      <c r="T4" s="42"/>
    </row>
    <row r="5" spans="1:20" s="1" customFormat="1" ht="19.5" customHeight="1" x14ac:dyDescent="0.35">
      <c r="A5" s="41"/>
      <c r="B5" s="42"/>
      <c r="C5" s="42" t="s">
        <v>3</v>
      </c>
      <c r="D5" s="42" t="s">
        <v>4</v>
      </c>
      <c r="E5" s="42"/>
      <c r="F5" s="42" t="s">
        <v>3</v>
      </c>
      <c r="G5" s="42" t="s">
        <v>4</v>
      </c>
      <c r="H5" s="42"/>
      <c r="I5" s="42" t="s">
        <v>3</v>
      </c>
      <c r="J5" s="42" t="s">
        <v>4</v>
      </c>
      <c r="K5" s="42"/>
      <c r="L5" s="42" t="s">
        <v>3</v>
      </c>
      <c r="M5" s="42" t="s">
        <v>4</v>
      </c>
      <c r="N5" s="42"/>
      <c r="O5" s="42" t="s">
        <v>3</v>
      </c>
      <c r="P5" s="42" t="s">
        <v>4</v>
      </c>
      <c r="Q5" s="42"/>
      <c r="R5" s="42" t="s">
        <v>3</v>
      </c>
      <c r="S5" s="42" t="s">
        <v>4</v>
      </c>
      <c r="T5" s="42"/>
    </row>
    <row r="6" spans="1:20" s="1" customFormat="1" ht="42" customHeight="1" x14ac:dyDescent="0.35">
      <c r="A6" s="41"/>
      <c r="B6" s="42"/>
      <c r="C6" s="42"/>
      <c r="D6" s="13" t="s">
        <v>5</v>
      </c>
      <c r="E6" s="13" t="s">
        <v>6</v>
      </c>
      <c r="F6" s="42"/>
      <c r="G6" s="13" t="s">
        <v>5</v>
      </c>
      <c r="H6" s="13" t="s">
        <v>6</v>
      </c>
      <c r="I6" s="42"/>
      <c r="J6" s="13" t="s">
        <v>5</v>
      </c>
      <c r="K6" s="13" t="s">
        <v>6</v>
      </c>
      <c r="L6" s="42"/>
      <c r="M6" s="13" t="s">
        <v>5</v>
      </c>
      <c r="N6" s="13" t="s">
        <v>6</v>
      </c>
      <c r="O6" s="42"/>
      <c r="P6" s="13" t="s">
        <v>5</v>
      </c>
      <c r="Q6" s="13" t="s">
        <v>6</v>
      </c>
      <c r="R6" s="42"/>
      <c r="S6" s="13" t="s">
        <v>5</v>
      </c>
      <c r="T6" s="13" t="s">
        <v>6</v>
      </c>
    </row>
    <row r="7" spans="1:20" ht="15" customHeight="1" x14ac:dyDescent="0.35">
      <c r="A7" s="14" t="s">
        <v>13</v>
      </c>
      <c r="B7" s="15" t="s">
        <v>14</v>
      </c>
      <c r="C7" s="14">
        <v>1</v>
      </c>
      <c r="D7" s="14">
        <v>2</v>
      </c>
      <c r="E7" s="14">
        <v>3</v>
      </c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>
        <v>10</v>
      </c>
      <c r="M7" s="14">
        <v>11</v>
      </c>
      <c r="N7" s="14">
        <v>12</v>
      </c>
      <c r="O7" s="14">
        <v>13</v>
      </c>
      <c r="P7" s="14">
        <v>14</v>
      </c>
      <c r="Q7" s="14">
        <v>15</v>
      </c>
      <c r="R7" s="14">
        <v>16</v>
      </c>
      <c r="S7" s="14">
        <v>17</v>
      </c>
      <c r="T7" s="14">
        <v>18</v>
      </c>
    </row>
    <row r="8" spans="1:20" s="1" customFormat="1" ht="21" customHeight="1" x14ac:dyDescent="0.35">
      <c r="A8" s="16"/>
      <c r="B8" s="13" t="s">
        <v>54</v>
      </c>
      <c r="C8" s="24">
        <f t="shared" ref="C8:T8" si="0">C9+C23</f>
        <v>11362</v>
      </c>
      <c r="D8" s="24">
        <f t="shared" si="0"/>
        <v>5912</v>
      </c>
      <c r="E8" s="24">
        <f t="shared" si="0"/>
        <v>5450</v>
      </c>
      <c r="F8" s="24">
        <f t="shared" si="0"/>
        <v>3026</v>
      </c>
      <c r="G8" s="24">
        <f t="shared" si="0"/>
        <v>1386</v>
      </c>
      <c r="H8" s="24">
        <f t="shared" si="0"/>
        <v>1640</v>
      </c>
      <c r="I8" s="24">
        <f t="shared" si="0"/>
        <v>2713</v>
      </c>
      <c r="J8" s="24">
        <f t="shared" si="0"/>
        <v>1423</v>
      </c>
      <c r="K8" s="24">
        <f t="shared" si="0"/>
        <v>1290</v>
      </c>
      <c r="L8" s="24">
        <f t="shared" si="0"/>
        <v>1913</v>
      </c>
      <c r="M8" s="24">
        <f t="shared" si="0"/>
        <v>1023</v>
      </c>
      <c r="N8" s="24">
        <f t="shared" si="0"/>
        <v>890</v>
      </c>
      <c r="O8" s="24">
        <f t="shared" si="0"/>
        <v>1790</v>
      </c>
      <c r="P8" s="24">
        <f t="shared" si="0"/>
        <v>950</v>
      </c>
      <c r="Q8" s="24">
        <f t="shared" si="0"/>
        <v>840</v>
      </c>
      <c r="R8" s="24">
        <f t="shared" si="0"/>
        <v>1920</v>
      </c>
      <c r="S8" s="24">
        <f t="shared" si="0"/>
        <v>1130</v>
      </c>
      <c r="T8" s="24">
        <f t="shared" si="0"/>
        <v>790</v>
      </c>
    </row>
    <row r="9" spans="1:20" s="1" customFormat="1" ht="22.5" customHeight="1" x14ac:dyDescent="0.35">
      <c r="A9" s="16" t="s">
        <v>31</v>
      </c>
      <c r="B9" s="17" t="s">
        <v>32</v>
      </c>
      <c r="C9" s="24">
        <f>D9+E9</f>
        <v>5912</v>
      </c>
      <c r="D9" s="24">
        <f t="shared" ref="D9:T9" si="1">SUM(D10:D22)</f>
        <v>5912</v>
      </c>
      <c r="E9" s="24">
        <f t="shared" si="1"/>
        <v>0</v>
      </c>
      <c r="F9" s="24">
        <f t="shared" si="1"/>
        <v>1386</v>
      </c>
      <c r="G9" s="24">
        <f t="shared" si="1"/>
        <v>1386</v>
      </c>
      <c r="H9" s="24">
        <f t="shared" si="1"/>
        <v>0</v>
      </c>
      <c r="I9" s="24">
        <f t="shared" si="1"/>
        <v>1423</v>
      </c>
      <c r="J9" s="24">
        <f t="shared" si="1"/>
        <v>1423</v>
      </c>
      <c r="K9" s="24">
        <f t="shared" si="1"/>
        <v>0</v>
      </c>
      <c r="L9" s="24">
        <f t="shared" si="1"/>
        <v>1023</v>
      </c>
      <c r="M9" s="24">
        <f t="shared" si="1"/>
        <v>1023</v>
      </c>
      <c r="N9" s="24">
        <f t="shared" si="1"/>
        <v>0</v>
      </c>
      <c r="O9" s="24">
        <f t="shared" si="1"/>
        <v>950</v>
      </c>
      <c r="P9" s="24">
        <f t="shared" si="1"/>
        <v>950</v>
      </c>
      <c r="Q9" s="24">
        <f t="shared" si="1"/>
        <v>0</v>
      </c>
      <c r="R9" s="24">
        <f t="shared" si="1"/>
        <v>1130</v>
      </c>
      <c r="S9" s="24">
        <f t="shared" si="1"/>
        <v>1130</v>
      </c>
      <c r="T9" s="24">
        <f t="shared" si="1"/>
        <v>0</v>
      </c>
    </row>
    <row r="10" spans="1:20" s="10" customFormat="1" ht="23" x14ac:dyDescent="0.35">
      <c r="A10" s="14">
        <v>1</v>
      </c>
      <c r="B10" s="18" t="s">
        <v>55</v>
      </c>
      <c r="C10" s="25">
        <f t="shared" ref="C10:C36" si="2">D10+E10</f>
        <v>70</v>
      </c>
      <c r="D10" s="25">
        <f t="shared" ref="D10:D34" si="3">G10+J10+M10+P10+S10</f>
        <v>70</v>
      </c>
      <c r="E10" s="25">
        <f t="shared" ref="E10:E36" si="4">H10+K10+N10+Q10+T10</f>
        <v>0</v>
      </c>
      <c r="F10" s="25">
        <f t="shared" ref="F10:F36" si="5">G10+H10</f>
        <v>0</v>
      </c>
      <c r="G10" s="25"/>
      <c r="H10" s="25"/>
      <c r="I10" s="25">
        <f t="shared" ref="I10:I36" si="6">J10+K10</f>
        <v>40</v>
      </c>
      <c r="J10" s="25">
        <v>40</v>
      </c>
      <c r="K10" s="25"/>
      <c r="L10" s="25">
        <f t="shared" ref="L10:L36" si="7">M10+N10</f>
        <v>30</v>
      </c>
      <c r="M10" s="25">
        <v>30</v>
      </c>
      <c r="N10" s="25"/>
      <c r="O10" s="25">
        <f t="shared" ref="O10:O36" si="8">P10+Q10</f>
        <v>0</v>
      </c>
      <c r="P10" s="25"/>
      <c r="Q10" s="25"/>
      <c r="R10" s="25">
        <f t="shared" ref="R10:R36" si="9">S10+T10</f>
        <v>0</v>
      </c>
      <c r="S10" s="25"/>
      <c r="T10" s="25"/>
    </row>
    <row r="11" spans="1:20" s="10" customFormat="1" ht="23" x14ac:dyDescent="0.35">
      <c r="A11" s="14">
        <v>2</v>
      </c>
      <c r="B11" s="18" t="s">
        <v>56</v>
      </c>
      <c r="C11" s="25">
        <f t="shared" si="2"/>
        <v>70</v>
      </c>
      <c r="D11" s="25">
        <f t="shared" si="3"/>
        <v>70</v>
      </c>
      <c r="E11" s="25">
        <f t="shared" si="4"/>
        <v>0</v>
      </c>
      <c r="F11" s="25">
        <f t="shared" si="5"/>
        <v>70</v>
      </c>
      <c r="G11" s="25">
        <v>70</v>
      </c>
      <c r="H11" s="25"/>
      <c r="I11" s="25">
        <f t="shared" si="6"/>
        <v>0</v>
      </c>
      <c r="J11" s="25"/>
      <c r="K11" s="25"/>
      <c r="L11" s="25">
        <f t="shared" si="7"/>
        <v>0</v>
      </c>
      <c r="M11" s="25"/>
      <c r="N11" s="25"/>
      <c r="O11" s="25">
        <f t="shared" si="8"/>
        <v>0</v>
      </c>
      <c r="P11" s="25"/>
      <c r="Q11" s="25"/>
      <c r="R11" s="25">
        <f t="shared" si="9"/>
        <v>0</v>
      </c>
      <c r="S11" s="25"/>
      <c r="T11" s="25"/>
    </row>
    <row r="12" spans="1:20" s="10" customFormat="1" ht="23" x14ac:dyDescent="0.35">
      <c r="A12" s="14">
        <v>3</v>
      </c>
      <c r="B12" s="18" t="s">
        <v>57</v>
      </c>
      <c r="C12" s="25">
        <f t="shared" si="2"/>
        <v>60</v>
      </c>
      <c r="D12" s="25">
        <f t="shared" si="3"/>
        <v>60</v>
      </c>
      <c r="E12" s="25">
        <f t="shared" si="4"/>
        <v>0</v>
      </c>
      <c r="F12" s="25">
        <f t="shared" si="5"/>
        <v>0</v>
      </c>
      <c r="G12" s="25"/>
      <c r="H12" s="25"/>
      <c r="I12" s="25">
        <f t="shared" si="6"/>
        <v>0</v>
      </c>
      <c r="J12" s="25"/>
      <c r="K12" s="25"/>
      <c r="L12" s="25">
        <f t="shared" si="7"/>
        <v>30</v>
      </c>
      <c r="M12" s="25">
        <v>30</v>
      </c>
      <c r="N12" s="25"/>
      <c r="O12" s="25">
        <f t="shared" si="8"/>
        <v>30</v>
      </c>
      <c r="P12" s="25">
        <v>30</v>
      </c>
      <c r="Q12" s="25"/>
      <c r="R12" s="25">
        <f t="shared" si="9"/>
        <v>0</v>
      </c>
      <c r="S12" s="25"/>
      <c r="T12" s="25"/>
    </row>
    <row r="13" spans="1:20" s="10" customFormat="1" ht="23" x14ac:dyDescent="0.35">
      <c r="A13" s="14">
        <v>4</v>
      </c>
      <c r="B13" s="18" t="s">
        <v>33</v>
      </c>
      <c r="C13" s="25">
        <f t="shared" si="2"/>
        <v>220</v>
      </c>
      <c r="D13" s="25">
        <f t="shared" si="3"/>
        <v>220</v>
      </c>
      <c r="E13" s="25">
        <f t="shared" si="4"/>
        <v>0</v>
      </c>
      <c r="F13" s="25">
        <f t="shared" si="5"/>
        <v>0</v>
      </c>
      <c r="G13" s="25"/>
      <c r="H13" s="25"/>
      <c r="I13" s="25">
        <f t="shared" si="6"/>
        <v>0</v>
      </c>
      <c r="J13" s="25"/>
      <c r="K13" s="25"/>
      <c r="L13" s="25">
        <f t="shared" si="7"/>
        <v>0</v>
      </c>
      <c r="M13" s="25"/>
      <c r="N13" s="25"/>
      <c r="O13" s="25">
        <f t="shared" si="8"/>
        <v>0</v>
      </c>
      <c r="P13" s="25"/>
      <c r="Q13" s="25"/>
      <c r="R13" s="25">
        <f t="shared" si="9"/>
        <v>220</v>
      </c>
      <c r="S13" s="25">
        <v>220</v>
      </c>
      <c r="T13" s="25"/>
    </row>
    <row r="14" spans="1:20" ht="34.5" x14ac:dyDescent="0.35">
      <c r="A14" s="14">
        <v>5</v>
      </c>
      <c r="B14" s="18" t="s">
        <v>34</v>
      </c>
      <c r="C14" s="25">
        <f t="shared" si="2"/>
        <v>500</v>
      </c>
      <c r="D14" s="25">
        <f t="shared" si="3"/>
        <v>500</v>
      </c>
      <c r="E14" s="25">
        <f t="shared" si="4"/>
        <v>0</v>
      </c>
      <c r="F14" s="25">
        <f t="shared" si="5"/>
        <v>250</v>
      </c>
      <c r="G14" s="25">
        <v>250</v>
      </c>
      <c r="H14" s="25"/>
      <c r="I14" s="25">
        <f t="shared" si="6"/>
        <v>250</v>
      </c>
      <c r="J14" s="25">
        <v>250</v>
      </c>
      <c r="K14" s="25"/>
      <c r="L14" s="25">
        <f t="shared" si="7"/>
        <v>0</v>
      </c>
      <c r="M14" s="25"/>
      <c r="N14" s="25"/>
      <c r="O14" s="25">
        <f t="shared" si="8"/>
        <v>0</v>
      </c>
      <c r="P14" s="25"/>
      <c r="Q14" s="25"/>
      <c r="R14" s="25">
        <f t="shared" si="9"/>
        <v>0</v>
      </c>
      <c r="S14" s="25"/>
      <c r="T14" s="25"/>
    </row>
    <row r="15" spans="1:20" ht="23" x14ac:dyDescent="0.35">
      <c r="A15" s="14">
        <v>6</v>
      </c>
      <c r="B15" s="18" t="s">
        <v>35</v>
      </c>
      <c r="C15" s="25">
        <f t="shared" si="2"/>
        <v>120</v>
      </c>
      <c r="D15" s="25">
        <f t="shared" si="3"/>
        <v>120</v>
      </c>
      <c r="E15" s="25">
        <f t="shared" si="4"/>
        <v>0</v>
      </c>
      <c r="F15" s="25">
        <f t="shared" si="5"/>
        <v>60</v>
      </c>
      <c r="G15" s="25">
        <v>60</v>
      </c>
      <c r="H15" s="25"/>
      <c r="I15" s="25">
        <f t="shared" si="6"/>
        <v>60</v>
      </c>
      <c r="J15" s="25">
        <v>60</v>
      </c>
      <c r="K15" s="25"/>
      <c r="L15" s="25">
        <f t="shared" si="7"/>
        <v>0</v>
      </c>
      <c r="M15" s="25"/>
      <c r="N15" s="25"/>
      <c r="O15" s="25">
        <f t="shared" si="8"/>
        <v>0</v>
      </c>
      <c r="P15" s="25"/>
      <c r="Q15" s="25"/>
      <c r="R15" s="25">
        <f t="shared" si="9"/>
        <v>0</v>
      </c>
      <c r="S15" s="25"/>
      <c r="T15" s="25"/>
    </row>
    <row r="16" spans="1:20" ht="23" x14ac:dyDescent="0.35">
      <c r="A16" s="14">
        <v>7</v>
      </c>
      <c r="B16" s="18" t="s">
        <v>36</v>
      </c>
      <c r="C16" s="25">
        <f t="shared" si="2"/>
        <v>40</v>
      </c>
      <c r="D16" s="25">
        <f t="shared" si="3"/>
        <v>40</v>
      </c>
      <c r="E16" s="25">
        <f t="shared" si="4"/>
        <v>0</v>
      </c>
      <c r="F16" s="25">
        <f t="shared" si="5"/>
        <v>0</v>
      </c>
      <c r="G16" s="25"/>
      <c r="H16" s="25"/>
      <c r="I16" s="25">
        <f t="shared" si="6"/>
        <v>20</v>
      </c>
      <c r="J16" s="25">
        <v>20</v>
      </c>
      <c r="K16" s="25"/>
      <c r="L16" s="25">
        <f t="shared" si="7"/>
        <v>10</v>
      </c>
      <c r="M16" s="25">
        <v>10</v>
      </c>
      <c r="N16" s="25"/>
      <c r="O16" s="25">
        <f t="shared" si="8"/>
        <v>10</v>
      </c>
      <c r="P16" s="25">
        <v>10</v>
      </c>
      <c r="Q16" s="25"/>
      <c r="R16" s="25">
        <f t="shared" si="9"/>
        <v>0</v>
      </c>
      <c r="S16" s="25"/>
      <c r="T16" s="25"/>
    </row>
    <row r="17" spans="1:20" ht="34.5" x14ac:dyDescent="0.35">
      <c r="A17" s="14">
        <v>8</v>
      </c>
      <c r="B17" s="18" t="s">
        <v>37</v>
      </c>
      <c r="C17" s="25">
        <f t="shared" si="2"/>
        <v>3000</v>
      </c>
      <c r="D17" s="25">
        <f t="shared" si="3"/>
        <v>3000</v>
      </c>
      <c r="E17" s="25">
        <f t="shared" si="4"/>
        <v>0</v>
      </c>
      <c r="F17" s="25">
        <f t="shared" si="5"/>
        <v>600</v>
      </c>
      <c r="G17" s="25">
        <v>600</v>
      </c>
      <c r="H17" s="25"/>
      <c r="I17" s="25">
        <f t="shared" si="6"/>
        <v>600</v>
      </c>
      <c r="J17" s="25">
        <v>600</v>
      </c>
      <c r="K17" s="25"/>
      <c r="L17" s="25">
        <f t="shared" si="7"/>
        <v>600</v>
      </c>
      <c r="M17" s="25">
        <v>600</v>
      </c>
      <c r="N17" s="25"/>
      <c r="O17" s="25">
        <f t="shared" si="8"/>
        <v>600</v>
      </c>
      <c r="P17" s="25">
        <v>600</v>
      </c>
      <c r="Q17" s="25"/>
      <c r="R17" s="25">
        <f t="shared" si="9"/>
        <v>600</v>
      </c>
      <c r="S17" s="25">
        <v>600</v>
      </c>
      <c r="T17" s="25"/>
    </row>
    <row r="18" spans="1:20" ht="34.5" x14ac:dyDescent="0.35">
      <c r="A18" s="14">
        <v>9</v>
      </c>
      <c r="B18" s="18" t="s">
        <v>38</v>
      </c>
      <c r="C18" s="25">
        <f t="shared" si="2"/>
        <v>1200</v>
      </c>
      <c r="D18" s="25">
        <f t="shared" si="3"/>
        <v>1200</v>
      </c>
      <c r="E18" s="25">
        <f t="shared" si="4"/>
        <v>0</v>
      </c>
      <c r="F18" s="25">
        <f t="shared" si="5"/>
        <v>300</v>
      </c>
      <c r="G18" s="25">
        <v>300</v>
      </c>
      <c r="H18" s="25"/>
      <c r="I18" s="25">
        <f t="shared" si="6"/>
        <v>300</v>
      </c>
      <c r="J18" s="25">
        <v>300</v>
      </c>
      <c r="K18" s="25"/>
      <c r="L18" s="25">
        <f t="shared" si="7"/>
        <v>200</v>
      </c>
      <c r="M18" s="25">
        <v>200</v>
      </c>
      <c r="N18" s="25"/>
      <c r="O18" s="25">
        <f t="shared" si="8"/>
        <v>200</v>
      </c>
      <c r="P18" s="25">
        <v>200</v>
      </c>
      <c r="Q18" s="25"/>
      <c r="R18" s="25">
        <f t="shared" si="9"/>
        <v>200</v>
      </c>
      <c r="S18" s="25">
        <v>200</v>
      </c>
      <c r="T18" s="25"/>
    </row>
    <row r="19" spans="1:20" ht="23" x14ac:dyDescent="0.35">
      <c r="A19" s="14">
        <v>10</v>
      </c>
      <c r="B19" s="18" t="s">
        <v>39</v>
      </c>
      <c r="C19" s="25">
        <f t="shared" si="2"/>
        <v>120</v>
      </c>
      <c r="D19" s="25">
        <f t="shared" si="3"/>
        <v>120</v>
      </c>
      <c r="E19" s="25">
        <f t="shared" si="4"/>
        <v>0</v>
      </c>
      <c r="F19" s="25">
        <f t="shared" si="5"/>
        <v>40</v>
      </c>
      <c r="G19" s="25">
        <v>40</v>
      </c>
      <c r="H19" s="25"/>
      <c r="I19" s="25">
        <f t="shared" si="6"/>
        <v>40</v>
      </c>
      <c r="J19" s="25">
        <v>40</v>
      </c>
      <c r="K19" s="25"/>
      <c r="L19" s="25">
        <f t="shared" si="7"/>
        <v>40</v>
      </c>
      <c r="M19" s="25">
        <v>40</v>
      </c>
      <c r="N19" s="25"/>
      <c r="O19" s="25">
        <f t="shared" si="8"/>
        <v>0</v>
      </c>
      <c r="P19" s="25"/>
      <c r="Q19" s="25"/>
      <c r="R19" s="25">
        <f t="shared" si="9"/>
        <v>0</v>
      </c>
      <c r="S19" s="25"/>
      <c r="T19" s="25"/>
    </row>
    <row r="20" spans="1:20" ht="26.25" customHeight="1" x14ac:dyDescent="0.35">
      <c r="A20" s="14">
        <v>11</v>
      </c>
      <c r="B20" s="18" t="s">
        <v>40</v>
      </c>
      <c r="C20" s="25">
        <f t="shared" si="2"/>
        <v>12</v>
      </c>
      <c r="D20" s="25">
        <f t="shared" si="3"/>
        <v>12</v>
      </c>
      <c r="E20" s="25">
        <f t="shared" si="4"/>
        <v>0</v>
      </c>
      <c r="F20" s="25">
        <f t="shared" si="5"/>
        <v>6</v>
      </c>
      <c r="G20" s="25">
        <v>6</v>
      </c>
      <c r="H20" s="25"/>
      <c r="I20" s="25">
        <f t="shared" si="6"/>
        <v>3</v>
      </c>
      <c r="J20" s="25">
        <v>3</v>
      </c>
      <c r="K20" s="25"/>
      <c r="L20" s="25">
        <f t="shared" si="7"/>
        <v>3</v>
      </c>
      <c r="M20" s="25">
        <v>3</v>
      </c>
      <c r="N20" s="25"/>
      <c r="O20" s="25">
        <f t="shared" si="8"/>
        <v>0</v>
      </c>
      <c r="P20" s="25"/>
      <c r="Q20" s="25"/>
      <c r="R20" s="25">
        <f t="shared" si="9"/>
        <v>0</v>
      </c>
      <c r="S20" s="25"/>
      <c r="T20" s="25"/>
    </row>
    <row r="21" spans="1:20" ht="26.25" customHeight="1" x14ac:dyDescent="0.35">
      <c r="A21" s="14">
        <v>12</v>
      </c>
      <c r="B21" s="8" t="s">
        <v>62</v>
      </c>
      <c r="C21" s="25">
        <f t="shared" si="2"/>
        <v>200</v>
      </c>
      <c r="D21" s="25">
        <f t="shared" si="3"/>
        <v>200</v>
      </c>
      <c r="E21" s="25">
        <f t="shared" si="4"/>
        <v>0</v>
      </c>
      <c r="F21" s="25"/>
      <c r="G21" s="25"/>
      <c r="H21" s="25"/>
      <c r="I21" s="25">
        <f t="shared" si="6"/>
        <v>50</v>
      </c>
      <c r="J21" s="25">
        <v>50</v>
      </c>
      <c r="K21" s="25"/>
      <c r="L21" s="25">
        <f t="shared" si="7"/>
        <v>50</v>
      </c>
      <c r="M21" s="25">
        <v>50</v>
      </c>
      <c r="N21" s="25"/>
      <c r="O21" s="25">
        <f t="shared" si="8"/>
        <v>50</v>
      </c>
      <c r="P21" s="25">
        <v>50</v>
      </c>
      <c r="Q21" s="25"/>
      <c r="R21" s="25">
        <f t="shared" si="9"/>
        <v>50</v>
      </c>
      <c r="S21" s="25">
        <v>50</v>
      </c>
      <c r="T21" s="25"/>
    </row>
    <row r="22" spans="1:20" ht="20.25" customHeight="1" x14ac:dyDescent="0.35">
      <c r="A22" s="14">
        <v>13</v>
      </c>
      <c r="B22" s="8" t="s">
        <v>58</v>
      </c>
      <c r="C22" s="25">
        <f t="shared" si="2"/>
        <v>300</v>
      </c>
      <c r="D22" s="25">
        <f t="shared" si="3"/>
        <v>300</v>
      </c>
      <c r="E22" s="25"/>
      <c r="F22" s="25">
        <f t="shared" si="5"/>
        <v>60</v>
      </c>
      <c r="G22" s="25">
        <v>60</v>
      </c>
      <c r="H22" s="25"/>
      <c r="I22" s="25">
        <f t="shared" si="6"/>
        <v>60</v>
      </c>
      <c r="J22" s="25">
        <v>60</v>
      </c>
      <c r="K22" s="25"/>
      <c r="L22" s="25">
        <f t="shared" si="7"/>
        <v>60</v>
      </c>
      <c r="M22" s="25">
        <v>60</v>
      </c>
      <c r="N22" s="25"/>
      <c r="O22" s="25">
        <f>P22+Q22</f>
        <v>60</v>
      </c>
      <c r="P22" s="25">
        <v>60</v>
      </c>
      <c r="Q22" s="25"/>
      <c r="R22" s="25">
        <f>S22+T22</f>
        <v>60</v>
      </c>
      <c r="S22" s="25">
        <v>60</v>
      </c>
      <c r="T22" s="25"/>
    </row>
    <row r="23" spans="1:20" s="1" customFormat="1" ht="23" x14ac:dyDescent="0.35">
      <c r="A23" s="16" t="s">
        <v>41</v>
      </c>
      <c r="B23" s="17" t="s">
        <v>42</v>
      </c>
      <c r="C23" s="24">
        <f t="shared" si="2"/>
        <v>5450</v>
      </c>
      <c r="D23" s="24">
        <f>SUM(D24:D36)</f>
        <v>0</v>
      </c>
      <c r="E23" s="24">
        <f t="shared" ref="E23:T23" si="10">SUM(E24:E36)</f>
        <v>5450</v>
      </c>
      <c r="F23" s="24">
        <f t="shared" si="10"/>
        <v>1640</v>
      </c>
      <c r="G23" s="24">
        <f t="shared" si="10"/>
        <v>0</v>
      </c>
      <c r="H23" s="24">
        <f t="shared" si="10"/>
        <v>1640</v>
      </c>
      <c r="I23" s="24">
        <f t="shared" si="10"/>
        <v>1290</v>
      </c>
      <c r="J23" s="24">
        <f t="shared" si="10"/>
        <v>0</v>
      </c>
      <c r="K23" s="24">
        <f t="shared" si="10"/>
        <v>1290</v>
      </c>
      <c r="L23" s="24">
        <f t="shared" si="10"/>
        <v>890</v>
      </c>
      <c r="M23" s="24">
        <f t="shared" si="10"/>
        <v>0</v>
      </c>
      <c r="N23" s="24">
        <f t="shared" si="10"/>
        <v>890</v>
      </c>
      <c r="O23" s="24">
        <f t="shared" si="10"/>
        <v>840</v>
      </c>
      <c r="P23" s="24">
        <f t="shared" si="10"/>
        <v>0</v>
      </c>
      <c r="Q23" s="24">
        <f t="shared" si="10"/>
        <v>840</v>
      </c>
      <c r="R23" s="24">
        <f t="shared" si="10"/>
        <v>790</v>
      </c>
      <c r="S23" s="24">
        <f t="shared" si="10"/>
        <v>0</v>
      </c>
      <c r="T23" s="24">
        <f t="shared" si="10"/>
        <v>790</v>
      </c>
    </row>
    <row r="24" spans="1:20" x14ac:dyDescent="0.35">
      <c r="A24" s="14">
        <v>1</v>
      </c>
      <c r="B24" s="18" t="s">
        <v>43</v>
      </c>
      <c r="C24" s="25">
        <f t="shared" si="2"/>
        <v>100</v>
      </c>
      <c r="D24" s="25">
        <f t="shared" si="3"/>
        <v>0</v>
      </c>
      <c r="E24" s="25">
        <f t="shared" si="4"/>
        <v>100</v>
      </c>
      <c r="F24" s="25">
        <f t="shared" si="5"/>
        <v>20</v>
      </c>
      <c r="G24" s="25"/>
      <c r="H24" s="25">
        <v>20</v>
      </c>
      <c r="I24" s="25">
        <f t="shared" si="6"/>
        <v>20</v>
      </c>
      <c r="J24" s="25"/>
      <c r="K24" s="25">
        <v>20</v>
      </c>
      <c r="L24" s="25">
        <f t="shared" si="7"/>
        <v>20</v>
      </c>
      <c r="M24" s="25"/>
      <c r="N24" s="25">
        <v>20</v>
      </c>
      <c r="O24" s="25">
        <f t="shared" si="8"/>
        <v>20</v>
      </c>
      <c r="P24" s="25"/>
      <c r="Q24" s="25">
        <v>20</v>
      </c>
      <c r="R24" s="25">
        <f t="shared" si="9"/>
        <v>20</v>
      </c>
      <c r="S24" s="25"/>
      <c r="T24" s="25">
        <v>20</v>
      </c>
    </row>
    <row r="25" spans="1:20" x14ac:dyDescent="0.35">
      <c r="A25" s="14">
        <v>2</v>
      </c>
      <c r="B25" s="18" t="s">
        <v>44</v>
      </c>
      <c r="C25" s="25">
        <f t="shared" si="2"/>
        <v>150</v>
      </c>
      <c r="D25" s="25">
        <f t="shared" si="3"/>
        <v>0</v>
      </c>
      <c r="E25" s="25">
        <f t="shared" si="4"/>
        <v>150</v>
      </c>
      <c r="F25" s="25">
        <f t="shared" si="5"/>
        <v>50</v>
      </c>
      <c r="G25" s="25"/>
      <c r="H25" s="25">
        <v>50</v>
      </c>
      <c r="I25" s="25">
        <f t="shared" si="6"/>
        <v>50</v>
      </c>
      <c r="J25" s="25"/>
      <c r="K25" s="25">
        <v>50</v>
      </c>
      <c r="L25" s="25">
        <f t="shared" si="7"/>
        <v>50</v>
      </c>
      <c r="M25" s="25"/>
      <c r="N25" s="25">
        <v>50</v>
      </c>
      <c r="O25" s="25">
        <f t="shared" si="8"/>
        <v>0</v>
      </c>
      <c r="P25" s="25"/>
      <c r="Q25" s="25"/>
      <c r="R25" s="25">
        <f t="shared" si="9"/>
        <v>0</v>
      </c>
      <c r="S25" s="25"/>
      <c r="T25" s="25"/>
    </row>
    <row r="26" spans="1:20" x14ac:dyDescent="0.35">
      <c r="A26" s="14">
        <v>3</v>
      </c>
      <c r="B26" s="18" t="s">
        <v>45</v>
      </c>
      <c r="C26" s="25">
        <f t="shared" si="2"/>
        <v>300</v>
      </c>
      <c r="D26" s="25">
        <f t="shared" si="3"/>
        <v>0</v>
      </c>
      <c r="E26" s="25">
        <f t="shared" si="4"/>
        <v>300</v>
      </c>
      <c r="F26" s="25">
        <f t="shared" si="5"/>
        <v>0</v>
      </c>
      <c r="G26" s="25"/>
      <c r="H26" s="25"/>
      <c r="I26" s="25">
        <f t="shared" si="6"/>
        <v>150</v>
      </c>
      <c r="J26" s="25"/>
      <c r="K26" s="25">
        <v>150</v>
      </c>
      <c r="L26" s="25">
        <f t="shared" si="7"/>
        <v>50</v>
      </c>
      <c r="M26" s="25"/>
      <c r="N26" s="25">
        <v>50</v>
      </c>
      <c r="O26" s="25">
        <f t="shared" si="8"/>
        <v>50</v>
      </c>
      <c r="P26" s="25"/>
      <c r="Q26" s="25">
        <v>50</v>
      </c>
      <c r="R26" s="25">
        <f t="shared" si="9"/>
        <v>50</v>
      </c>
      <c r="S26" s="25"/>
      <c r="T26" s="25">
        <v>50</v>
      </c>
    </row>
    <row r="27" spans="1:20" x14ac:dyDescent="0.35">
      <c r="A27" s="14">
        <v>4</v>
      </c>
      <c r="B27" s="18" t="s">
        <v>46</v>
      </c>
      <c r="C27" s="25">
        <f t="shared" si="2"/>
        <v>400</v>
      </c>
      <c r="D27" s="25">
        <f t="shared" si="3"/>
        <v>0</v>
      </c>
      <c r="E27" s="25">
        <f t="shared" si="4"/>
        <v>400</v>
      </c>
      <c r="F27" s="25">
        <f t="shared" si="5"/>
        <v>80</v>
      </c>
      <c r="G27" s="25"/>
      <c r="H27" s="25">
        <v>80</v>
      </c>
      <c r="I27" s="25">
        <f t="shared" si="6"/>
        <v>80</v>
      </c>
      <c r="J27" s="25"/>
      <c r="K27" s="25">
        <v>80</v>
      </c>
      <c r="L27" s="25">
        <f t="shared" si="7"/>
        <v>80</v>
      </c>
      <c r="M27" s="25"/>
      <c r="N27" s="25">
        <v>80</v>
      </c>
      <c r="O27" s="25">
        <f t="shared" si="8"/>
        <v>80</v>
      </c>
      <c r="P27" s="25"/>
      <c r="Q27" s="25">
        <v>80</v>
      </c>
      <c r="R27" s="25">
        <f t="shared" si="9"/>
        <v>80</v>
      </c>
      <c r="S27" s="25"/>
      <c r="T27" s="25">
        <v>80</v>
      </c>
    </row>
    <row r="28" spans="1:20" x14ac:dyDescent="0.35">
      <c r="A28" s="14">
        <v>5</v>
      </c>
      <c r="B28" s="18" t="s">
        <v>47</v>
      </c>
      <c r="C28" s="25">
        <f t="shared" si="2"/>
        <v>400</v>
      </c>
      <c r="D28" s="25">
        <f t="shared" si="3"/>
        <v>0</v>
      </c>
      <c r="E28" s="25">
        <f t="shared" si="4"/>
        <v>400</v>
      </c>
      <c r="F28" s="25">
        <f t="shared" si="5"/>
        <v>80</v>
      </c>
      <c r="G28" s="25"/>
      <c r="H28" s="25">
        <v>80</v>
      </c>
      <c r="I28" s="25">
        <f t="shared" si="6"/>
        <v>80</v>
      </c>
      <c r="J28" s="25"/>
      <c r="K28" s="25">
        <v>80</v>
      </c>
      <c r="L28" s="25">
        <f t="shared" si="7"/>
        <v>80</v>
      </c>
      <c r="M28" s="25"/>
      <c r="N28" s="25">
        <v>80</v>
      </c>
      <c r="O28" s="25">
        <f t="shared" si="8"/>
        <v>80</v>
      </c>
      <c r="P28" s="25"/>
      <c r="Q28" s="25">
        <v>80</v>
      </c>
      <c r="R28" s="25">
        <f t="shared" si="9"/>
        <v>80</v>
      </c>
      <c r="S28" s="25"/>
      <c r="T28" s="25">
        <v>80</v>
      </c>
    </row>
    <row r="29" spans="1:20" ht="23" x14ac:dyDescent="0.35">
      <c r="A29" s="14">
        <v>6</v>
      </c>
      <c r="B29" s="18" t="s">
        <v>48</v>
      </c>
      <c r="C29" s="25">
        <f t="shared" si="2"/>
        <v>200</v>
      </c>
      <c r="D29" s="25">
        <f t="shared" si="3"/>
        <v>0</v>
      </c>
      <c r="E29" s="25">
        <f t="shared" si="4"/>
        <v>200</v>
      </c>
      <c r="F29" s="25">
        <f t="shared" si="5"/>
        <v>200</v>
      </c>
      <c r="G29" s="25"/>
      <c r="H29" s="25">
        <v>200</v>
      </c>
      <c r="I29" s="25">
        <f t="shared" si="6"/>
        <v>0</v>
      </c>
      <c r="J29" s="25"/>
      <c r="K29" s="25"/>
      <c r="L29" s="25">
        <f t="shared" si="7"/>
        <v>0</v>
      </c>
      <c r="M29" s="25"/>
      <c r="N29" s="25"/>
      <c r="O29" s="25">
        <f t="shared" si="8"/>
        <v>0</v>
      </c>
      <c r="P29" s="25"/>
      <c r="Q29" s="25"/>
      <c r="R29" s="25">
        <f t="shared" si="9"/>
        <v>0</v>
      </c>
      <c r="S29" s="25"/>
      <c r="T29" s="25"/>
    </row>
    <row r="30" spans="1:20" x14ac:dyDescent="0.35">
      <c r="A30" s="14">
        <v>7</v>
      </c>
      <c r="B30" s="18" t="s">
        <v>49</v>
      </c>
      <c r="C30" s="25">
        <f t="shared" si="2"/>
        <v>250</v>
      </c>
      <c r="D30" s="25">
        <f t="shared" si="3"/>
        <v>0</v>
      </c>
      <c r="E30" s="25">
        <f t="shared" si="4"/>
        <v>250</v>
      </c>
      <c r="F30" s="25">
        <f t="shared" si="5"/>
        <v>100</v>
      </c>
      <c r="G30" s="25"/>
      <c r="H30" s="25">
        <v>100</v>
      </c>
      <c r="I30" s="25">
        <f t="shared" si="6"/>
        <v>50</v>
      </c>
      <c r="J30" s="25"/>
      <c r="K30" s="25">
        <v>50</v>
      </c>
      <c r="L30" s="25">
        <f t="shared" si="7"/>
        <v>50</v>
      </c>
      <c r="M30" s="25"/>
      <c r="N30" s="25">
        <v>50</v>
      </c>
      <c r="O30" s="25">
        <f t="shared" si="8"/>
        <v>50</v>
      </c>
      <c r="P30" s="25"/>
      <c r="Q30" s="25">
        <v>50</v>
      </c>
      <c r="R30" s="25">
        <f t="shared" si="9"/>
        <v>0</v>
      </c>
      <c r="S30" s="25"/>
      <c r="T30" s="25"/>
    </row>
    <row r="31" spans="1:20" x14ac:dyDescent="0.35">
      <c r="A31" s="14">
        <v>8</v>
      </c>
      <c r="B31" s="18" t="s">
        <v>50</v>
      </c>
      <c r="C31" s="25">
        <f t="shared" si="2"/>
        <v>800</v>
      </c>
      <c r="D31" s="25">
        <f t="shared" si="3"/>
        <v>0</v>
      </c>
      <c r="E31" s="25">
        <f t="shared" si="4"/>
        <v>800</v>
      </c>
      <c r="F31" s="25">
        <f t="shared" si="5"/>
        <v>500</v>
      </c>
      <c r="G31" s="25"/>
      <c r="H31" s="25">
        <v>500</v>
      </c>
      <c r="I31" s="25">
        <f t="shared" si="6"/>
        <v>300</v>
      </c>
      <c r="J31" s="25"/>
      <c r="K31" s="25">
        <v>300</v>
      </c>
      <c r="L31" s="25">
        <f t="shared" si="7"/>
        <v>0</v>
      </c>
      <c r="M31" s="25"/>
      <c r="N31" s="25"/>
      <c r="O31" s="25">
        <f t="shared" si="8"/>
        <v>0</v>
      </c>
      <c r="P31" s="25"/>
      <c r="Q31" s="25"/>
      <c r="R31" s="25">
        <f t="shared" si="9"/>
        <v>0</v>
      </c>
      <c r="S31" s="25"/>
      <c r="T31" s="25"/>
    </row>
    <row r="32" spans="1:20" x14ac:dyDescent="0.35">
      <c r="A32" s="14">
        <v>9</v>
      </c>
      <c r="B32" s="18" t="s">
        <v>51</v>
      </c>
      <c r="C32" s="25">
        <f t="shared" si="2"/>
        <v>1000</v>
      </c>
      <c r="D32" s="25">
        <f t="shared" si="3"/>
        <v>0</v>
      </c>
      <c r="E32" s="25">
        <f t="shared" si="4"/>
        <v>1000</v>
      </c>
      <c r="F32" s="25">
        <f t="shared" si="5"/>
        <v>200</v>
      </c>
      <c r="G32" s="25"/>
      <c r="H32" s="25">
        <v>200</v>
      </c>
      <c r="I32" s="25">
        <f t="shared" si="6"/>
        <v>200</v>
      </c>
      <c r="J32" s="25"/>
      <c r="K32" s="25">
        <v>200</v>
      </c>
      <c r="L32" s="25">
        <f t="shared" si="7"/>
        <v>200</v>
      </c>
      <c r="M32" s="25"/>
      <c r="N32" s="25">
        <v>200</v>
      </c>
      <c r="O32" s="25">
        <f t="shared" si="8"/>
        <v>200</v>
      </c>
      <c r="P32" s="25"/>
      <c r="Q32" s="25">
        <v>200</v>
      </c>
      <c r="R32" s="25">
        <f t="shared" si="9"/>
        <v>200</v>
      </c>
      <c r="S32" s="25"/>
      <c r="T32" s="25">
        <v>200</v>
      </c>
    </row>
    <row r="33" spans="1:20" ht="23" x14ac:dyDescent="0.35">
      <c r="A33" s="14">
        <v>10</v>
      </c>
      <c r="B33" s="18" t="s">
        <v>52</v>
      </c>
      <c r="C33" s="25">
        <f t="shared" si="2"/>
        <v>500</v>
      </c>
      <c r="D33" s="25">
        <f t="shared" si="3"/>
        <v>0</v>
      </c>
      <c r="E33" s="25">
        <f t="shared" si="4"/>
        <v>500</v>
      </c>
      <c r="F33" s="25">
        <f t="shared" si="5"/>
        <v>100</v>
      </c>
      <c r="G33" s="25"/>
      <c r="H33" s="25">
        <v>100</v>
      </c>
      <c r="I33" s="25">
        <f t="shared" si="6"/>
        <v>100</v>
      </c>
      <c r="J33" s="25"/>
      <c r="K33" s="25">
        <v>100</v>
      </c>
      <c r="L33" s="25">
        <f t="shared" si="7"/>
        <v>100</v>
      </c>
      <c r="M33" s="25"/>
      <c r="N33" s="25">
        <v>100</v>
      </c>
      <c r="O33" s="25">
        <f t="shared" si="8"/>
        <v>100</v>
      </c>
      <c r="P33" s="25"/>
      <c r="Q33" s="25">
        <v>100</v>
      </c>
      <c r="R33" s="25">
        <f t="shared" si="9"/>
        <v>100</v>
      </c>
      <c r="S33" s="25"/>
      <c r="T33" s="25">
        <v>100</v>
      </c>
    </row>
    <row r="34" spans="1:20" ht="23" x14ac:dyDescent="0.35">
      <c r="A34" s="14">
        <v>11</v>
      </c>
      <c r="B34" s="18" t="s">
        <v>53</v>
      </c>
      <c r="C34" s="25">
        <f t="shared" si="2"/>
        <v>550</v>
      </c>
      <c r="D34" s="25">
        <f t="shared" si="3"/>
        <v>0</v>
      </c>
      <c r="E34" s="25">
        <f t="shared" si="4"/>
        <v>550</v>
      </c>
      <c r="F34" s="25">
        <f t="shared" si="5"/>
        <v>150</v>
      </c>
      <c r="G34" s="25"/>
      <c r="H34" s="25">
        <v>150</v>
      </c>
      <c r="I34" s="25">
        <f t="shared" si="6"/>
        <v>100</v>
      </c>
      <c r="J34" s="25"/>
      <c r="K34" s="25">
        <v>100</v>
      </c>
      <c r="L34" s="25">
        <f t="shared" si="7"/>
        <v>100</v>
      </c>
      <c r="M34" s="25"/>
      <c r="N34" s="25">
        <v>100</v>
      </c>
      <c r="O34" s="25">
        <f t="shared" si="8"/>
        <v>100</v>
      </c>
      <c r="P34" s="25"/>
      <c r="Q34" s="25">
        <v>100</v>
      </c>
      <c r="R34" s="25">
        <f t="shared" si="9"/>
        <v>100</v>
      </c>
      <c r="S34" s="25"/>
      <c r="T34" s="25">
        <v>100</v>
      </c>
    </row>
    <row r="35" spans="1:20" x14ac:dyDescent="0.35">
      <c r="A35" s="14">
        <v>12</v>
      </c>
      <c r="B35" s="18" t="s">
        <v>59</v>
      </c>
      <c r="C35" s="25">
        <f t="shared" si="2"/>
        <v>300</v>
      </c>
      <c r="D35" s="25"/>
      <c r="E35" s="25">
        <f t="shared" si="4"/>
        <v>300</v>
      </c>
      <c r="F35" s="25">
        <f t="shared" si="5"/>
        <v>60</v>
      </c>
      <c r="G35" s="25"/>
      <c r="H35" s="25">
        <v>60</v>
      </c>
      <c r="I35" s="25">
        <f t="shared" si="6"/>
        <v>60</v>
      </c>
      <c r="J35" s="25"/>
      <c r="K35" s="25">
        <v>60</v>
      </c>
      <c r="L35" s="25">
        <f t="shared" si="7"/>
        <v>60</v>
      </c>
      <c r="M35" s="25"/>
      <c r="N35" s="25">
        <v>60</v>
      </c>
      <c r="O35" s="25">
        <f t="shared" si="8"/>
        <v>60</v>
      </c>
      <c r="P35" s="25"/>
      <c r="Q35" s="25">
        <v>60</v>
      </c>
      <c r="R35" s="25">
        <f t="shared" si="9"/>
        <v>60</v>
      </c>
      <c r="S35" s="25"/>
      <c r="T35" s="25">
        <v>60</v>
      </c>
    </row>
    <row r="36" spans="1:20" ht="23" x14ac:dyDescent="0.35">
      <c r="A36" s="14">
        <v>13</v>
      </c>
      <c r="B36" s="18" t="s">
        <v>60</v>
      </c>
      <c r="C36" s="25">
        <f t="shared" si="2"/>
        <v>500</v>
      </c>
      <c r="D36" s="25"/>
      <c r="E36" s="25">
        <f t="shared" si="4"/>
        <v>500</v>
      </c>
      <c r="F36" s="25">
        <f t="shared" si="5"/>
        <v>100</v>
      </c>
      <c r="G36" s="25"/>
      <c r="H36" s="25">
        <v>100</v>
      </c>
      <c r="I36" s="25">
        <f t="shared" si="6"/>
        <v>100</v>
      </c>
      <c r="J36" s="25"/>
      <c r="K36" s="25">
        <v>100</v>
      </c>
      <c r="L36" s="25">
        <f t="shared" si="7"/>
        <v>100</v>
      </c>
      <c r="M36" s="25"/>
      <c r="N36" s="25">
        <v>100</v>
      </c>
      <c r="O36" s="25">
        <f t="shared" si="8"/>
        <v>100</v>
      </c>
      <c r="P36" s="25"/>
      <c r="Q36" s="25">
        <v>100</v>
      </c>
      <c r="R36" s="25">
        <f t="shared" si="9"/>
        <v>100</v>
      </c>
      <c r="S36" s="25"/>
      <c r="T36" s="25">
        <v>100</v>
      </c>
    </row>
  </sheetData>
  <mergeCells count="23">
    <mergeCell ref="A2:T2"/>
    <mergeCell ref="R5:R6"/>
    <mergeCell ref="J5:K5"/>
    <mergeCell ref="L5:L6"/>
    <mergeCell ref="M5:N5"/>
    <mergeCell ref="O5:O6"/>
    <mergeCell ref="P5:Q5"/>
    <mergeCell ref="A1:T1"/>
    <mergeCell ref="R3:T3"/>
    <mergeCell ref="A4:A6"/>
    <mergeCell ref="B4:B6"/>
    <mergeCell ref="C4:E4"/>
    <mergeCell ref="F4:H4"/>
    <mergeCell ref="I4:K4"/>
    <mergeCell ref="L4:N4"/>
    <mergeCell ref="O4:Q4"/>
    <mergeCell ref="R4:T4"/>
    <mergeCell ref="S5:T5"/>
    <mergeCell ref="C5:C6"/>
    <mergeCell ref="D5:E5"/>
    <mergeCell ref="F5:F6"/>
    <mergeCell ref="G5:H5"/>
    <mergeCell ref="I5:I6"/>
  </mergeCells>
  <pageMargins left="0.62992125984251968" right="0.23622047244094491" top="0.62992125984251968" bottom="0.23622047244094491" header="0" footer="0"/>
  <pageSetup paperSize="9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Phụ lục 1</vt:lpstr>
      <vt:lpstr>Phụ lục 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2020-12-24T03:16:41Z</dcterms:modified>
</cp:coreProperties>
</file>